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0050"/>
  </bookViews>
  <sheets>
    <sheet name="มหกรรม" sheetId="2" r:id="rId1"/>
    <sheet name="แปรรูป" sheetId="3" r:id="rId2"/>
    <sheet name="ตลาดสินค้า" sheetId="4" r:id="rId3"/>
    <sheet name="เห็ดตับเต่า" sheetId="5" r:id="rId4"/>
  </sheets>
  <definedNames>
    <definedName name="_xlnm.Print_Area" localSheetId="2">ตลาดสินค้า!$A$1:$D$49</definedName>
    <definedName name="_xlnm.Print_Area" localSheetId="1">แปรรูป!$A$1:$D$89</definedName>
    <definedName name="_xlnm.Print_Area" localSheetId="0">มหกรรม!$A$1:$D$30</definedName>
    <definedName name="_xlnm.Print_Area" localSheetId="3">เห็ดตับเต่า!$A$1:$D$23</definedName>
    <definedName name="_xlnm.Print_Titles" localSheetId="2">ตลาดสินค้า!$2:$5</definedName>
    <definedName name="_xlnm.Print_Titles" localSheetId="1">แปรรูป!$2:$5</definedName>
    <definedName name="_xlnm.Print_Titles" localSheetId="0">มหกรรม!$2:$5</definedName>
    <definedName name="_xlnm.Print_Titles" localSheetId="3">เห็ดตับเต่า!$2:$5</definedName>
  </definedNames>
  <calcPr calcId="145621"/>
</workbook>
</file>

<file path=xl/calcChain.xml><?xml version="1.0" encoding="utf-8"?>
<calcChain xmlns="http://schemas.openxmlformats.org/spreadsheetml/2006/main">
  <c r="C15" i="5" l="1"/>
  <c r="C42" i="4"/>
  <c r="C37" i="4" s="1"/>
  <c r="C39" i="4"/>
  <c r="C29" i="4"/>
  <c r="C33" i="4"/>
  <c r="C27" i="4"/>
  <c r="C22" i="4"/>
  <c r="C15" i="4"/>
  <c r="C17" i="4"/>
  <c r="C13" i="5" l="1"/>
  <c r="C12" i="5" s="1"/>
  <c r="C11" i="5" s="1"/>
  <c r="C14" i="4"/>
  <c r="C13" i="4" s="1"/>
  <c r="C11" i="4" s="1"/>
  <c r="C36" i="4"/>
  <c r="C35" i="4" s="1"/>
  <c r="C26" i="4"/>
  <c r="C25" i="4" s="1"/>
  <c r="C24" i="4" s="1"/>
  <c r="C6" i="5" l="1"/>
  <c r="C12" i="4"/>
  <c r="C22" i="3" l="1"/>
  <c r="C17" i="3"/>
  <c r="C57" i="3"/>
  <c r="C14" i="3"/>
  <c r="C58" i="3"/>
  <c r="C6" i="4" l="1"/>
  <c r="C13" i="3"/>
  <c r="C15" i="2"/>
  <c r="C13" i="2" s="1"/>
  <c r="C12" i="2" s="1"/>
  <c r="C11" i="2" s="1"/>
  <c r="C6" i="2" s="1"/>
  <c r="C12" i="3" l="1"/>
  <c r="C11" i="3" l="1"/>
  <c r="C6" i="3" s="1"/>
</calcChain>
</file>

<file path=xl/sharedStrings.xml><?xml version="1.0" encoding="utf-8"?>
<sst xmlns="http://schemas.openxmlformats.org/spreadsheetml/2006/main" count="220" uniqueCount="120">
  <si>
    <t>แบบฟอร์มรายละเอียดจำแนกตามงบรายจ่าย (1 ชุด : 1 กิจกรรม)</t>
  </si>
  <si>
    <t xml:space="preserve">                                                    หน่วย : บาท</t>
  </si>
  <si>
    <t>งบประมาณ</t>
  </si>
  <si>
    <t>งบรายจ่าย - รายการ</t>
  </si>
  <si>
    <t>ปี 2565</t>
  </si>
  <si>
    <t>คำชี้แจง</t>
  </si>
  <si>
    <t>(ทะเบียนรายการ   ประเภทรายการ ของสำนักงบประมาณ)</t>
  </si>
  <si>
    <t>(ถ้ามี)</t>
  </si>
  <si>
    <t>จังหวัดพระนครศรีอยุธยา</t>
  </si>
  <si>
    <t>ผลผลิต : โครงการส่งเสริมและพัฒนาภาคการเกษตร</t>
  </si>
  <si>
    <t>1. งบดำเนินงาน</t>
  </si>
  <si>
    <t>1.1 ค่าตอบแทน ใช้สอยและวัสดุ</t>
  </si>
  <si>
    <t>1.1.1 ค่าตอบแทน</t>
  </si>
  <si>
    <t xml:space="preserve">  (7) ค่าตอบแทนวิทยากร (สัมมนาและฝึกอบรม)</t>
  </si>
  <si>
    <t>1.1.2 ค่าใช้สอย</t>
  </si>
  <si>
    <t xml:space="preserve">  (1)  ค่าเบี้ยเลี้ยง ค่าเช่าที่พักและค่าพาหนะ </t>
  </si>
  <si>
    <t xml:space="preserve">  (6) ค่าจ้างเหมาบริการ</t>
  </si>
  <si>
    <t xml:space="preserve">  (7) ค่าใช้จ่ายในการสัมมนาและฝึกอบรม</t>
  </si>
  <si>
    <t>1.1.3 ค่าวัสดุ</t>
  </si>
  <si>
    <t xml:space="preserve">  (1)  วัสดุสำนักงาน </t>
  </si>
  <si>
    <t xml:space="preserve">  (9) วัสดุสนามและการฝึก</t>
  </si>
  <si>
    <t xml:space="preserve">  (14) วัสดุการเกษตร </t>
  </si>
  <si>
    <t>2. งบลงทุน</t>
  </si>
  <si>
    <t>2.1 ค่าครุภัณฑ์</t>
  </si>
  <si>
    <t xml:space="preserve">  (1) ราคาต่อหน่วยต่ำกว่า 1 ล้านบาท</t>
  </si>
  <si>
    <t xml:space="preserve">    (1.1) ครุภัณฑ์สำนักงาน</t>
  </si>
  <si>
    <t xml:space="preserve">  (2) ราคาต่อหน่วยตั้งแต่ 1 ล้านบาทขึ้นไป</t>
  </si>
  <si>
    <t xml:space="preserve">    (1.4) ครุภัณฑ์งานบ้านงานครัว</t>
  </si>
  <si>
    <t xml:space="preserve">    (1.7) ครุภัณฑ์การเกษตร</t>
  </si>
  <si>
    <t>2.2 ค่าที่ดินและสิ่งก่อสร้าง</t>
  </si>
  <si>
    <t xml:space="preserve">  (1) ราคาต่อหน่วยต่ำกว่า 10 ล้านบาท</t>
  </si>
  <si>
    <t xml:space="preserve">  (2) ราคาต่อหน่วยตั้งแต่ 10 ล้านบาทขึ้นไป</t>
  </si>
  <si>
    <r>
      <t>หมายเหตุ</t>
    </r>
    <r>
      <rPr>
        <b/>
        <sz val="16"/>
        <rFont val="TH SarabunPSK"/>
        <family val="2"/>
      </rPr>
      <t xml:space="preserve"> </t>
    </r>
  </si>
  <si>
    <t xml:space="preserve">  1. เพื่อประโยชน์ในการประมวลผลข้อมูลให้จังหวัดและกลุ่มจังหวัดใช้ทะเบียนรายการ ประเภทรายการ ของสำนักงบประมาณเท่านั้น อย่าเพิ่มประเภทรายการใหม่โดยไม่จำเป็น </t>
  </si>
  <si>
    <t xml:space="preserve">  2. กรณีประสงค์จะเพิ่มทะเบียนประเภทรายการ ให้ประสานงานกับเจ้าหน้าสำนักงบประมาณที่รับผิดชอบจังหวัดและกลุ่มจังหวัดก่อน</t>
  </si>
  <si>
    <t xml:space="preserve">  3. ตามแบบฟอร์มฯ ให้เลือกเฉพาะ (ระบุ) งบรายจ่าย และรายการที่มีงบประมาณเท่านั้น </t>
  </si>
  <si>
    <t>แผนงาน : ยุทธศาสตร์ส่งเสริมการพัฒนาจังหวัด
และกลุ่มจังหวัดแบบบูรณาการ</t>
  </si>
  <si>
    <t>ปี 2566</t>
  </si>
  <si>
    <r>
      <t xml:space="preserve">โครงการ : </t>
    </r>
    <r>
      <rPr>
        <sz val="16"/>
        <rFont val="TH SarabunPSK"/>
        <family val="2"/>
      </rPr>
      <t>ยกระดับการบริหารจัดการโลจิสติกส์และโซ่อุปทานภาคการเกษตร อุตสาหกรรม และบริการ</t>
    </r>
  </si>
  <si>
    <r>
      <t xml:space="preserve">กิจกรรมหลัก : </t>
    </r>
    <r>
      <rPr>
        <sz val="16"/>
        <rFont val="TH SarabunPSK"/>
        <family val="2"/>
      </rPr>
      <t>สร้างการรับรู้และส่งเสริมการตลาดสมัยใหม่ภาคเกษตร ภาคอุตสาหกรรม การค้า และบริการ</t>
    </r>
  </si>
  <si>
    <r>
      <t xml:space="preserve">กิจกรรม : </t>
    </r>
    <r>
      <rPr>
        <sz val="16"/>
        <rFont val="TH SarabunPSK"/>
        <family val="2"/>
      </rPr>
      <t>การจัดงานแสดงและจำหน่ายมหกรรมสินค้าเกษตรพระนครศรีอยุธยา</t>
    </r>
  </si>
  <si>
    <t>จ้างเหมาจัดงานแสดงและจำหน่ายมหกรรมสินค้าเกษตรพระนครศรีอยุธยา จำนวน 1 งาน</t>
  </si>
  <si>
    <t>ค่าตอบแทนวิทยากร (ราชการ) จำนวน 30 ชั่วโมงๆ ละ 600 บาท จำนวน 1 รุ่น เป็นเงิน 18,000 บาท</t>
  </si>
  <si>
    <t>ค่าตอบแทนวิทยากร (เอกชน) จำนวน 30 ชั่วโมงๆ ละ 1,200 บาท จำนวน 1 รุ่น เป็นเงิน 36,000 บาท</t>
  </si>
  <si>
    <t>ค่าอาหารกลางวัน จำนวน 180 คน ๆ ละ 100 บาท เป็นเงิน 18,000 บาท</t>
  </si>
  <si>
    <t>ค่าอาหารว่างและเครื่องดื่ม จำนวน 180 คน ๆ ละ 50 บาท เป็นเงิน 9,000 บาท</t>
  </si>
  <si>
    <t>ค่าจ้างเหมาจัดทำเอกสารประกอบการอบรม เป็นเงิน 9,000 บาท</t>
  </si>
  <si>
    <t>ค่าจ้างเหมาจัดทำป้ายไวนิลโครงการ</t>
  </si>
  <si>
    <t>ค่าวัสดุสำนักงาน</t>
  </si>
  <si>
    <t>มะเขือเทศ ราชินี พันธุ์ T309 (ซองละ 50 เมล็ด)  จำนวน 40 ซอง ๆ ละ 25 บาท</t>
  </si>
  <si>
    <t>มะนาวแป้นรำไพ ความสูง 80 เซนติเมตร พร้อมปลูก จำนวน 50 ต้น ๆ ละ 60 บาท</t>
  </si>
  <si>
    <t>ตะไคร้หอม ต้นพันธุ์พร้อมใช้สำหรับทำพันธุ์เพาะปลูก จำนวน 3050 ต้น ๆ ละ 30 บาท</t>
  </si>
  <si>
    <t>ไพล เง้าพันธุ์พร้อมปลูก จำนวน 400 กก. ๆ ละ 50 บาท</t>
  </si>
  <si>
    <t>ข่าเหลือง พร้อมใช้สำหรับทำพันธุ์เพาะปลูก จำนวน 20 กก. ๆ ละ 50 บาท</t>
  </si>
  <si>
    <t>กระชาย เง้าพันธุ์พร้อมปลูก จำนวน 650 กก. ๆ ละ 30 บาท</t>
  </si>
  <si>
    <t>พันธุ์พริกจินดา ซองละ 100 เมล็ด จำนวน 40 ซอง ๆ ละ 25 บาท</t>
  </si>
  <si>
    <t>พันธุ์พริกเขียวใหญ่ ซองละ 100 เมล็ด จำนวน 40 ซอง ๆ ละ 25 บาท</t>
  </si>
  <si>
    <t>เมล็ดพันธุ์ฟ้าทะลายโจร บรรจุซอง 150 เมล็ด จำนวน 120 ซอง ๆ ละ 30 บาท</t>
  </si>
  <si>
    <t>กระเจี๊ยบแดง เมล็ดพันธุ์ ซองละ 200 เมล็ด จำนวน 40 ซอง ๆ ละ 25 บาท</t>
  </si>
  <si>
    <t>อัญชัน เมล็ดพันธุ์ ซองละ 200 เมล็ด จำนวน 40 ซอง ๆ ละ 25 บาท</t>
  </si>
  <si>
    <t>ต้นพันธุ์เฉาก๊วย สูง 6 นิ้ว จำนวน 200 ต้น ๆ ละ 70 บาท</t>
  </si>
  <si>
    <t>กระถางพลาสติก ขนาด 12 นิ้ว จำนวน 200 ใบ ๆ ละ 15 บาท</t>
  </si>
  <si>
    <t>สแลน HDPE 50% ขนาด 2*100 ม. จำนวน 2 ม้วน ๆ ละ 1090 บาท</t>
  </si>
  <si>
    <t>เสาตีนช้าง ขนาดหน้ากว้าง 5 นิ้ว สูง 2.5 ม จำนวน 16 ต้น ๆ ละ 900 บาท</t>
  </si>
  <si>
    <t>มะกรูดเสียบยอดหรือตอน สูงไม่ต่ำกว่า 30 เซนติเมตร จำนวน 5,170 ต้น ๆ ละ 60 บาท</t>
  </si>
  <si>
    <t>ตะไคร้แกง ต้นพันธุ์พร้อมใช้สำหรับทำพันธุ์เพาะปลูก จำนวน 1,150 ต้น ๆ ละ 20 บาท</t>
  </si>
  <si>
    <t>ขมิ้นชัน เง้าพันธุ์พร้อมปลูก จำนวน 1,230 กก. ๆ ละ 50 บาท</t>
  </si>
  <si>
    <t>ว่านหางจระเข้ ต้นพันธุ์พร้อมปลูก จำนวน 2,300 ต้น ๆ ละ 50 บาท</t>
  </si>
  <si>
    <t>เตยหอม ต้นพันธุ์พร้อมปลูก จำนวน 7,200 ต้น ๆ ละ 20 บาท</t>
  </si>
  <si>
    <t>ขิง เง้าพันธุ์พร้อมปลูก จำนวน 1,200 กก. ๆ ละ 75 บาท</t>
  </si>
  <si>
    <t>ต้นพันธุ์สมุนไพรทองพันชั่ง สูง 10 นิ้ว จำนวน 2,000 ต้น ๆ ละ 80 บาท</t>
  </si>
  <si>
    <t>ขวดแก้ว (ยาหม่อง) ทรงกลม บรรจุ 30 กรัม พร้อมฝา จำนวน 1,000 ชิ้น ๆ ละ 5 บาท</t>
  </si>
  <si>
    <t>ถุงกรองชา ถุงสีขาวมีเชือก ขนาด 6*8 ซม. จำนวน 2,000 ชิ้น ๆ ละ 1.5 บาท</t>
  </si>
  <si>
    <t>ถุงกรองชา ถุงสีขาวมีเชือก ขนาด 8*10 ซม. จำนวน 1,000 ชิ้น ๆ ละ 2 บาท</t>
  </si>
  <si>
    <t>ขวดสเปร์ พลาสติกใสทรงกลม ขนาด 100ml จำนวน 1,000 ชิ้น ๆ ละ 8 บาท</t>
  </si>
  <si>
    <t>ถุงสูญญากาศ ซีลสามด้าน หนา 0.08 ขนาด 16*24 ซม. จำนวน 1,500 ใบ ๆ ละ 1.5 บาท</t>
  </si>
  <si>
    <t>ถุงสูญญากาศ ซีลสามด้าน หนา 0.08 ขนาด 18*26 ซม. จำนวน 1,000 ใบ ๆ ละ 2 บาท</t>
  </si>
  <si>
    <t>กระปุก PET ฝาฉีก ทรงกลม 150 ml สีขาวทึบ 5.3*10 ซม. จำนวน 1,000 ใบ ๆ ละ 10 บาท</t>
  </si>
  <si>
    <t>ปลอกแคปซูล เบอร์ 0 แบบใส ทำจากข้าว ถุงละ 1,000 แคปซูล จำนวน 75 ถุง ๆ ละ 100 บาท</t>
  </si>
  <si>
    <t>ปลอกแคปซูล เบอร์ 1 แบบใส ทำจากข้าว ถุงละ 1,000 แคปซูล จำนวน 25 ถุง ๆ ละ 110 บาท</t>
  </si>
  <si>
    <t>กระปุกสปา ขนาด 100 กรัม จำนวน 1,000 ชิ้น ๆ ละ 10 บาท</t>
  </si>
  <si>
    <t xml:space="preserve">กล่องใส่สบู่ก้อน 6*9*3 ซม. จำนวน 5,000 ชิ้น ๆ ละ 5 บาท </t>
  </si>
  <si>
    <t>โต๊ะสแตนเลสขาพับสวิง 69*110*74 ซม. รับน้ำหนักได้ 200 kg จำนวน 12 ตัว ๆ ละ 2,500 บาท</t>
  </si>
  <si>
    <t>ชุดโต๊ะเก้าอี้สแตนเลส 69*110*74 เก้าอี้สูง 50 ซม. จำนวน 2 ชุด ๆ ละ 3,700 บาท</t>
  </si>
  <si>
    <t>หม้อสตูว์สแตนเลส เบอร์ 30 จำนวน 8 ใบ ๆ ละ 1190 บาท</t>
  </si>
  <si>
    <t>หม้อต้มแรงดันสูง 22 ลิตร หนา 4.88 มม. จำนวน 1 ใบ ๆ ละ 6,000 บาท</t>
  </si>
  <si>
    <t>เครื่องบรรจุ 100 หลุมแคปซูล manual ขนาด 0 food grade จำนวน 2 ชุด ๆ ละ 1,500 บาท</t>
  </si>
  <si>
    <t>เครื่องบรรจุ 100 หลุมแคปซูล manual ขนาด 1 food grade  จำนวน 1 ชุด ๆ ละ 2,000 บาท</t>
  </si>
  <si>
    <t>เครื่องซีลสูญญากาศ 700w ขนาด 59*48*48 ซม. จำนวน 3 เครื่อง ๆ ละ 24,500 บาท</t>
  </si>
  <si>
    <t>ตู้แช่ฝาทึบสีขาว ขนาด 12 คิว จำนวน 1 ตู้ ๆ ละ 15,000 บาท</t>
  </si>
  <si>
    <t>เครื่องพิมพ์วันที่ผลิต (วัน/เดือน/ปี) อิงเจ็ท เมนูภาษาไทย จำนวน 1 เครื่อง ๆ ละ 10,000 บาท</t>
  </si>
  <si>
    <t>เครื่องหั่นสมุนไพร 18*21*28 ซม. 300 วัตต์ จำนวน 2 เครื่อง ๆ ละ 9,000 บาท</t>
  </si>
  <si>
    <t>ตู้อบพลังงานแสงอาทิตย์ ขนาด1.2x1.7 เมตร จำนวน 5 เครื่อง ๆ ละ 18,000 บาท</t>
  </si>
  <si>
    <t>เครื่องบดสมุนไพร ขนาด 30-70 กก. 2200 วัตต์ จำนวน 3 เครื่อง ๆ ละ 26,000 บาท</t>
  </si>
  <si>
    <t>เครื่องบดพริกแกง มอเตอร์ 850 วัตต์ 120-150 กก. จำนวน 1 เครื่อง ๆ ละ 15,500 บาท</t>
  </si>
  <si>
    <t>เครื่องสกัดน้ำมันสมุนไพรสกัดเย็น มอเตอร์ 1/4 hp 200 w จำนวน 2 เครื่อง ๆ ละ 32,000 บาท</t>
  </si>
  <si>
    <t>เครื่องบดละเอียดแบบผง 500-700 กรัม 3 แรงม้า จำนวน 1 เครื่อง ๆ ละ 9,500 บาท</t>
  </si>
  <si>
    <t>เครื่องบรรจุกึ่งอัตโนมัติ 10-300 ml กรวยเติม 30 ลิตร จำนวน 1 เครื่อง ๆ ละ 67,000 บาท</t>
  </si>
  <si>
    <t>เครื่องกวนรอบช้า 150 L 4 ใบ มอเตอร์ 1 hp จำนวน 1 เครื่อง ๆ ละ 97,000 บาท</t>
  </si>
  <si>
    <t>เครื่องพาสเจอร์ไรซ์ 50 ลิตร แบบอุตสาหกรรม จำนวน 2 เครื่อง ๆ ละ 34,000 บาท</t>
  </si>
  <si>
    <t>เครื่องอบแห้ง 32 ถาด 220 W จำนวน 2 เครื่อง ๆ ละ 18,000 บาท</t>
  </si>
  <si>
    <t>โรงเรือนปลูกพืชทรงโค้ง ขนาด 6*12 เมตร พร้อมติดตั้งระบบน้ำ จำนวน 13 โรง ๆ ละ 90,000 บาท</t>
  </si>
  <si>
    <r>
      <t xml:space="preserve">กิจกรรม : </t>
    </r>
    <r>
      <rPr>
        <sz val="16"/>
        <rFont val="TH SarabunPSK"/>
        <family val="2"/>
      </rPr>
      <t>พัฒนาศักยภาพในการบริหารจัดการตลาดสินค้าเกษตร และสร้างเครือข่ายตลาดเกษตรกรจังหวัดพระนครศรีอยุธยา</t>
    </r>
  </si>
  <si>
    <t>กิจกรรมที่ 1 พัฒนาความรู้และศักยภาพเจ้าหน้าที่ ในการเป็นผู้จัดการตลาด พร้อมทั้งศึกษาดูงาน</t>
  </si>
  <si>
    <t>ค่าตอบแทนวิทยากร (เอกชน) จำนวน 15 ชั่วโมง ๆ ละ 1,200 บาท เป็นเงิน 18,000 บาท</t>
  </si>
  <si>
    <t>ค่าจ้างเหมาจัดทำเอกสารประกอบการอบรม จำนวน 20 ชุด ๆ ละ 100 บาท เป็นเงิน 2,000 บาท</t>
  </si>
  <si>
    <t>ค่าบริการรถตู้ปรับอากาศ จำนวน 2 คัน ๆ ละ 3,000 บาท เป็นเงิน 6,000 บาท</t>
  </si>
  <si>
    <t>ค่าอาหารกลางวัน จำนวน 20 คน ๆ ละ 3 วัน ๆ ละ 1 มื้อ ๆ ละ 100 บาท เป็นเงิน 6,000 บาท</t>
  </si>
  <si>
    <t>ค่าอาหารว่างและเครื่องดื่ม จำนวน 20 คน ๆ ละ 3 วัน ๆ ละ 2 มื้อ ๆ ละ 25 บาท  เป็นเงิน 3,000 บาท</t>
  </si>
  <si>
    <t>กิจกรรมที่ 2 พัฒนาความรู้และศักยภาพเกษตรกรและเครือข่าย</t>
  </si>
  <si>
    <t>ค่าจ้างเหมาจัดทำเอกสารประกอบการอบรม จำนวน 50 ชุด ๆ ละ 100 บาท เป็นเงิน 5,000 บาท</t>
  </si>
  <si>
    <t>ค่าอาหารกลางวัน จำนวน 50 คน ๆ ละ 3 วัน ๆ ละ 1 มื้อ ๆ ละ 100 บาท เป็นเงิน 15,000 บาท</t>
  </si>
  <si>
    <t>ค่าอาหารว่างและเครื่องดื่ม จำนวน 50 คน ๆ ละ 3 วัน ๆ ละ 2 มื้อ ๆ ละ 25 บาท  เป็นเงิน 7,500 บาท</t>
  </si>
  <si>
    <t xml:space="preserve">กิจกรรมที่ 3 พัฒนาตลาดเกษตรกร </t>
  </si>
  <si>
    <t>ค่าจ้างเหมาจัดทำบรรจุภัณฑ์สินค้า</t>
  </si>
  <si>
    <t>ค่าจ้างเหมาจัดทำสติ๊กเกอร์โลโก้</t>
  </si>
  <si>
    <t>เต็นท์สำเร็จรูปพับได้ ขนาด 2 x 3 เมตร จำนวน 32 หลัง ๆ ละ 1,800 บาท เป็นเงิน 57,600 บาท</t>
  </si>
  <si>
    <r>
      <t xml:space="preserve">กิจกรรม : </t>
    </r>
    <r>
      <rPr>
        <sz val="16"/>
        <rFont val="TH SarabunPSK"/>
        <family val="2"/>
      </rPr>
      <t xml:space="preserve">การสร้างเครือข่ายและส่งเสริมอาชีพการเกษตรเพื่อสร้างรายได้ในชุมชน (เห็ดตับเต่า) </t>
    </r>
  </si>
  <si>
    <r>
      <t xml:space="preserve">กิจกรรม : </t>
    </r>
    <r>
      <rPr>
        <sz val="16"/>
        <rFont val="TH SarabunPSK"/>
        <family val="2"/>
      </rPr>
      <t>ส่งเสริมและพัฒนาศักยภาพการผลิตและแปรรูปสินค้าเกษตรปลอดภัยในวิสาหกิจชุมชนและเครือข่ายจังหวัดพระนครศรีอยุธยา</t>
    </r>
  </si>
  <si>
    <t>ค่าจ้างเหมาจัดงานวันเห็ดตับเต่างามที่สามเรือน ประจำปีงบประมาณ 2566 จำนวน 1 งาน 
(ระยะเวลา 2 วัน)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</si>
</sst>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</numFmts>
  <fonts count="18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b/>
      <u/>
      <sz val="16"/>
      <name val="TH SarabunPSK"/>
      <family val="2"/>
    </font>
    <font>
      <sz val="17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1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6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43" fontId="2" fillId="0" borderId="0" applyFont="0" applyFill="0" applyBorder="0" applyAlignment="0" applyProtection="0"/>
    <xf numFmtId="0" fontId="3" fillId="0" borderId="0"/>
    <xf numFmtId="9" fontId="11" fillId="0" borderId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" fillId="0" borderId="0"/>
    <xf numFmtId="0" fontId="14" fillId="0" borderId="11" applyNumberFormat="0" applyAlignment="0" applyProtection="0">
      <alignment horizontal="left" vertical="center"/>
    </xf>
    <xf numFmtId="0" fontId="14" fillId="0" borderId="12">
      <alignment horizontal="left" vertical="center"/>
    </xf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5" fillId="0" borderId="0"/>
  </cellStyleXfs>
  <cellXfs count="53">
    <xf numFmtId="0" fontId="0" fillId="0" borderId="0" xfId="0"/>
    <xf numFmtId="0" fontId="5" fillId="0" borderId="0" xfId="2" applyFont="1"/>
    <xf numFmtId="0" fontId="4" fillId="0" borderId="0" xfId="2" applyFont="1"/>
    <xf numFmtId="0" fontId="6" fillId="0" borderId="0" xfId="2" applyFont="1"/>
    <xf numFmtId="0" fontId="6" fillId="0" borderId="0" xfId="2" applyFont="1" applyAlignment="1">
      <alignment horizontal="right"/>
    </xf>
    <xf numFmtId="0" fontId="5" fillId="0" borderId="0" xfId="2" applyFont="1" applyBorder="1"/>
    <xf numFmtId="0" fontId="4" fillId="0" borderId="1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4" fillId="0" borderId="6" xfId="2" applyFont="1" applyBorder="1" applyAlignment="1">
      <alignment horizontal="center"/>
    </xf>
    <xf numFmtId="0" fontId="4" fillId="0" borderId="2" xfId="2" applyFont="1" applyBorder="1"/>
    <xf numFmtId="0" fontId="6" fillId="0" borderId="7" xfId="2" applyFont="1" applyBorder="1" applyAlignment="1">
      <alignment horizontal="center"/>
    </xf>
    <xf numFmtId="0" fontId="4" fillId="0" borderId="4" xfId="2" applyFont="1" applyBorder="1"/>
    <xf numFmtId="0" fontId="6" fillId="0" borderId="8" xfId="2" applyFont="1" applyBorder="1" applyAlignment="1">
      <alignment horizontal="center"/>
    </xf>
    <xf numFmtId="0" fontId="6" fillId="0" borderId="9" xfId="2" applyFont="1" applyBorder="1" applyAlignment="1">
      <alignment horizontal="center"/>
    </xf>
    <xf numFmtId="0" fontId="4" fillId="0" borderId="4" xfId="2" applyFont="1" applyBorder="1" applyAlignment="1">
      <alignment vertical="top"/>
    </xf>
    <xf numFmtId="0" fontId="6" fillId="0" borderId="8" xfId="2" applyFont="1" applyBorder="1" applyAlignment="1">
      <alignment horizontal="center" vertical="top"/>
    </xf>
    <xf numFmtId="0" fontId="6" fillId="0" borderId="9" xfId="2" applyFont="1" applyBorder="1" applyAlignment="1">
      <alignment horizontal="center" vertical="top"/>
    </xf>
    <xf numFmtId="0" fontId="5" fillId="0" borderId="0" xfId="2" applyFont="1" applyBorder="1" applyAlignment="1">
      <alignment vertical="top"/>
    </xf>
    <xf numFmtId="0" fontId="5" fillId="0" borderId="0" xfId="2" applyFont="1" applyAlignment="1">
      <alignment vertical="top"/>
    </xf>
    <xf numFmtId="0" fontId="6" fillId="0" borderId="8" xfId="2" applyFont="1" applyBorder="1"/>
    <xf numFmtId="0" fontId="6" fillId="0" borderId="9" xfId="2" applyFont="1" applyFill="1" applyBorder="1"/>
    <xf numFmtId="0" fontId="6" fillId="0" borderId="4" xfId="2" applyFont="1" applyBorder="1"/>
    <xf numFmtId="0" fontId="4" fillId="0" borderId="8" xfId="2" applyFont="1" applyBorder="1"/>
    <xf numFmtId="0" fontId="6" fillId="0" borderId="5" xfId="2" applyFont="1" applyBorder="1"/>
    <xf numFmtId="0" fontId="6" fillId="0" borderId="6" xfId="2" applyFont="1" applyBorder="1"/>
    <xf numFmtId="0" fontId="6" fillId="0" borderId="10" xfId="2" applyFont="1" applyFill="1" applyBorder="1"/>
    <xf numFmtId="0" fontId="9" fillId="0" borderId="0" xfId="2" applyFont="1"/>
    <xf numFmtId="0" fontId="10" fillId="0" borderId="0" xfId="2" applyFont="1"/>
    <xf numFmtId="0" fontId="4" fillId="0" borderId="4" xfId="2" applyFont="1" applyBorder="1" applyAlignment="1">
      <alignment vertical="top" wrapText="1"/>
    </xf>
    <xf numFmtId="188" fontId="6" fillId="0" borderId="9" xfId="1" applyNumberFormat="1" applyFont="1" applyFill="1" applyBorder="1"/>
    <xf numFmtId="188" fontId="4" fillId="0" borderId="9" xfId="2" applyNumberFormat="1" applyFont="1" applyFill="1" applyBorder="1"/>
    <xf numFmtId="188" fontId="4" fillId="0" borderId="8" xfId="2" applyNumberFormat="1" applyFont="1" applyFill="1" applyBorder="1"/>
    <xf numFmtId="188" fontId="4" fillId="0" borderId="9" xfId="2" applyNumberFormat="1" applyFont="1" applyBorder="1" applyAlignment="1">
      <alignment horizontal="center" vertical="top"/>
    </xf>
    <xf numFmtId="188" fontId="4" fillId="0" borderId="3" xfId="2" applyNumberFormat="1" applyFont="1" applyBorder="1" applyAlignment="1">
      <alignment horizontal="center"/>
    </xf>
    <xf numFmtId="188" fontId="6" fillId="0" borderId="9" xfId="2" applyNumberFormat="1" applyFont="1" applyFill="1" applyBorder="1"/>
    <xf numFmtId="188" fontId="6" fillId="0" borderId="10" xfId="1" applyNumberFormat="1" applyFont="1" applyFill="1" applyBorder="1"/>
    <xf numFmtId="0" fontId="4" fillId="0" borderId="8" xfId="2" applyFont="1" applyBorder="1" applyAlignment="1">
      <alignment horizontal="center"/>
    </xf>
    <xf numFmtId="0" fontId="6" fillId="0" borderId="6" xfId="2" applyFont="1" applyBorder="1" applyAlignment="1">
      <alignment horizontal="center"/>
    </xf>
    <xf numFmtId="0" fontId="8" fillId="0" borderId="8" xfId="2" applyFont="1" applyBorder="1"/>
    <xf numFmtId="0" fontId="8" fillId="0" borderId="6" xfId="2" applyFont="1" applyBorder="1"/>
    <xf numFmtId="0" fontId="17" fillId="0" borderId="8" xfId="2" applyFont="1" applyBorder="1"/>
    <xf numFmtId="0" fontId="6" fillId="0" borderId="8" xfId="2" applyFont="1" applyBorder="1" applyAlignment="1">
      <alignment wrapText="1"/>
    </xf>
    <xf numFmtId="0" fontId="4" fillId="0" borderId="8" xfId="2" applyFont="1" applyBorder="1" applyAlignment="1">
      <alignment horizontal="left" vertical="top"/>
    </xf>
    <xf numFmtId="0" fontId="6" fillId="0" borderId="4" xfId="2" applyFont="1" applyBorder="1" applyAlignment="1">
      <alignment vertical="top"/>
    </xf>
    <xf numFmtId="0" fontId="6" fillId="0" borderId="8" xfId="2" applyFont="1" applyBorder="1" applyAlignment="1">
      <alignment vertical="top"/>
    </xf>
    <xf numFmtId="188" fontId="6" fillId="0" borderId="9" xfId="1" applyNumberFormat="1" applyFont="1" applyFill="1" applyBorder="1" applyAlignment="1">
      <alignment vertical="top"/>
    </xf>
    <xf numFmtId="0" fontId="4" fillId="0" borderId="0" xfId="2" applyFont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1" fontId="5" fillId="0" borderId="0" xfId="2" applyNumberFormat="1" applyFont="1" applyAlignment="1">
      <alignment horizontal="center"/>
    </xf>
    <xf numFmtId="0" fontId="0" fillId="0" borderId="0" xfId="0" applyAlignment="1">
      <alignment horizontal="center"/>
    </xf>
  </cellXfs>
  <cellStyles count="57">
    <cellStyle name="75" xfId="3"/>
    <cellStyle name="Comma" xfId="1" builtinId="3"/>
    <cellStyle name="Comma 2" xfId="4"/>
    <cellStyle name="Comma 2 2" xfId="5"/>
    <cellStyle name="Comma 2 3" xfId="6"/>
    <cellStyle name="Comma 3" xfId="7"/>
    <cellStyle name="Comma 3 2" xfId="8"/>
    <cellStyle name="Comma 3 3" xfId="9"/>
    <cellStyle name="Comma 3 3 2" xfId="10"/>
    <cellStyle name="Comma 4" xfId="11"/>
    <cellStyle name="Comma 5" xfId="12"/>
    <cellStyle name="Comma 6" xfId="13"/>
    <cellStyle name="Comma 7" xfId="14"/>
    <cellStyle name="Excel Built-in Normal" xfId="15"/>
    <cellStyle name="Header1" xfId="16"/>
    <cellStyle name="Header2" xfId="17"/>
    <cellStyle name="Normal" xfId="0" builtinId="0"/>
    <cellStyle name="Normal 2" xfId="18"/>
    <cellStyle name="Normal 2 2" xfId="19"/>
    <cellStyle name="Normal 3" xfId="20"/>
    <cellStyle name="Normal 3 2" xfId="21"/>
    <cellStyle name="Normal 3 3" xfId="22"/>
    <cellStyle name="Normal 3 4" xfId="23"/>
    <cellStyle name="Normal 4" xfId="24"/>
    <cellStyle name="Normal 4 2" xfId="25"/>
    <cellStyle name="Normal 4 2 2" xfId="26"/>
    <cellStyle name="Normal 5" xfId="27"/>
    <cellStyle name="Normal 6" xfId="28"/>
    <cellStyle name="เครื่องหมายจุลภาค 2" xfId="29"/>
    <cellStyle name="เครื่องหมายจุลภาค 2 2" xfId="30"/>
    <cellStyle name="เครื่องหมายจุลภาค 2 2 2" xfId="31"/>
    <cellStyle name="เครื่องหมายจุลภาค 3" xfId="32"/>
    <cellStyle name="เครื่องหมายจุลภาค 4" xfId="33"/>
    <cellStyle name="เครื่องหมายจุลภาค 4 2" xfId="34"/>
    <cellStyle name="เครื่องหมายจุลภาค 5" xfId="35"/>
    <cellStyle name="เครื่องหมายจุลภาค 5 2" xfId="36"/>
    <cellStyle name="เครื่องหมายจุลภาค 6" xfId="37"/>
    <cellStyle name="จุลภาค 2" xfId="38"/>
    <cellStyle name="น้บะภฒ_95" xfId="39"/>
    <cellStyle name="ปกติ 2" xfId="40"/>
    <cellStyle name="ปกติ 2 2" xfId="41"/>
    <cellStyle name="ปกติ 2 2 2" xfId="42"/>
    <cellStyle name="ปกติ 3" xfId="43"/>
    <cellStyle name="ปกติ 4" xfId="44"/>
    <cellStyle name="ปกติ 5" xfId="45"/>
    <cellStyle name="ปกติ 5 2" xfId="46"/>
    <cellStyle name="ปกติ 6" xfId="47"/>
    <cellStyle name="ปกติ 6 2" xfId="48"/>
    <cellStyle name="ปกติ 7" xfId="49"/>
    <cellStyle name="ปกติ 8" xfId="50"/>
    <cellStyle name="ปกติ 9" xfId="51"/>
    <cellStyle name="ปกติ_รายละเอียดงบรายจ่าย-รายการ" xfId="2"/>
    <cellStyle name="ฤธถ [0]_95" xfId="52"/>
    <cellStyle name="ฤธถ_95" xfId="53"/>
    <cellStyle name="ล๋ศญ [0]_95" xfId="54"/>
    <cellStyle name="ล๋ศญ_95" xfId="55"/>
    <cellStyle name="วฅมุ_4ฟ๙ฝวภ๛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620500" y="37528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57150</xdr:colOff>
      <xdr:row>18</xdr:row>
      <xdr:rowOff>95251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20500" y="13839825"/>
          <a:ext cx="57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57150</xdr:colOff>
      <xdr:row>26</xdr:row>
      <xdr:rowOff>57149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620500" y="409765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25</xdr:row>
      <xdr:rowOff>0</xdr:rowOff>
    </xdr:from>
    <xdr:to>
      <xdr:col>4</xdr:col>
      <xdr:colOff>57150</xdr:colOff>
      <xdr:row>26</xdr:row>
      <xdr:rowOff>57149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620500" y="4097655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620500" y="40100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57150</xdr:colOff>
      <xdr:row>57</xdr:row>
      <xdr:rowOff>95250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20500" y="5105400"/>
          <a:ext cx="5715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57150</xdr:colOff>
      <xdr:row>85</xdr:row>
      <xdr:rowOff>57150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620500" y="7439025"/>
          <a:ext cx="571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84</xdr:row>
      <xdr:rowOff>0</xdr:rowOff>
    </xdr:from>
    <xdr:to>
      <xdr:col>4</xdr:col>
      <xdr:colOff>57150</xdr:colOff>
      <xdr:row>85</xdr:row>
      <xdr:rowOff>57150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620500" y="7439025"/>
          <a:ext cx="571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14</xdr:row>
      <xdr:rowOff>57150</xdr:rowOff>
    </xdr:from>
    <xdr:to>
      <xdr:col>4</xdr:col>
      <xdr:colOff>57150</xdr:colOff>
      <xdr:row>15</xdr:row>
      <xdr:rowOff>114301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620500" y="4010025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57150</xdr:colOff>
      <xdr:row>24</xdr:row>
      <xdr:rowOff>84668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20500" y="15649575"/>
          <a:ext cx="5715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57150</xdr:colOff>
      <xdr:row>45</xdr:row>
      <xdr:rowOff>57148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620500" y="2388870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57150</xdr:colOff>
      <xdr:row>45</xdr:row>
      <xdr:rowOff>57148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620500" y="23888700"/>
          <a:ext cx="57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26</xdr:row>
      <xdr:rowOff>57150</xdr:rowOff>
    </xdr:from>
    <xdr:to>
      <xdr:col>4</xdr:col>
      <xdr:colOff>57150</xdr:colOff>
      <xdr:row>27</xdr:row>
      <xdr:rowOff>114302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620500" y="4555067"/>
          <a:ext cx="57150" cy="3534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57150</xdr:colOff>
      <xdr:row>35</xdr:row>
      <xdr:rowOff>52919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1620500" y="7101417"/>
          <a:ext cx="57150" cy="359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4</xdr:col>
      <xdr:colOff>57150</xdr:colOff>
      <xdr:row>35</xdr:row>
      <xdr:rowOff>63502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11620500" y="7101417"/>
          <a:ext cx="57150" cy="359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37</xdr:row>
      <xdr:rowOff>57150</xdr:rowOff>
    </xdr:from>
    <xdr:to>
      <xdr:col>4</xdr:col>
      <xdr:colOff>57150</xdr:colOff>
      <xdr:row>38</xdr:row>
      <xdr:rowOff>114303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1620500" y="8026400"/>
          <a:ext cx="57150" cy="353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43</xdr:row>
      <xdr:rowOff>0</xdr:rowOff>
    </xdr:from>
    <xdr:to>
      <xdr:col>4</xdr:col>
      <xdr:colOff>57150</xdr:colOff>
      <xdr:row>44</xdr:row>
      <xdr:rowOff>2</xdr:rowOff>
    </xdr:to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11620500" y="10276417"/>
          <a:ext cx="57150" cy="328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57150</xdr:rowOff>
    </xdr:from>
    <xdr:to>
      <xdr:col>4</xdr:col>
      <xdr:colOff>57150</xdr:colOff>
      <xdr:row>14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620500" y="4552950"/>
          <a:ext cx="5715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57150</xdr:colOff>
      <xdr:row>18</xdr:row>
      <xdr:rowOff>63501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620500" y="7096125"/>
          <a:ext cx="57150" cy="3608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57150</xdr:colOff>
      <xdr:row>19</xdr:row>
      <xdr:rowOff>57148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1620500" y="13144500"/>
          <a:ext cx="57150" cy="352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57150</xdr:colOff>
      <xdr:row>19</xdr:row>
      <xdr:rowOff>57148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1620500" y="13144500"/>
          <a:ext cx="57150" cy="352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57150</xdr:colOff>
      <xdr:row>18</xdr:row>
      <xdr:rowOff>57152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620500" y="8020050"/>
          <a:ext cx="57150" cy="352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57150</xdr:colOff>
      <xdr:row>18</xdr:row>
      <xdr:rowOff>31752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11620500" y="10267950"/>
          <a:ext cx="57150" cy="3291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57150</xdr:colOff>
      <xdr:row>18</xdr:row>
      <xdr:rowOff>42335</xdr:rowOff>
    </xdr:to>
    <xdr:sp macro="" textlink="">
      <xdr:nvSpPr>
        <xdr:cNvPr id="8" name="Text Box 2"/>
        <xdr:cNvSpPr txBox="1">
          <a:spLocks noChangeArrowheads="1"/>
        </xdr:cNvSpPr>
      </xdr:nvSpPr>
      <xdr:spPr bwMode="auto">
        <a:xfrm>
          <a:off x="11620500" y="10267950"/>
          <a:ext cx="57150" cy="339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57150</xdr:colOff>
      <xdr:row>18</xdr:row>
      <xdr:rowOff>57153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11620500" y="11191875"/>
          <a:ext cx="57150" cy="3524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57150</xdr:colOff>
      <xdr:row>18</xdr:row>
      <xdr:rowOff>2</xdr:rowOff>
    </xdr:to>
    <xdr:sp macro="" textlink="">
      <xdr:nvSpPr>
        <xdr:cNvPr id="10" name="Text Box 2"/>
        <xdr:cNvSpPr txBox="1">
          <a:spLocks noChangeArrowheads="1"/>
        </xdr:cNvSpPr>
      </xdr:nvSpPr>
      <xdr:spPr bwMode="auto">
        <a:xfrm>
          <a:off x="11620500" y="12849225"/>
          <a:ext cx="57150" cy="295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view="pageBreakPreview" zoomScale="90" zoomScaleNormal="100" zoomScaleSheetLayoutView="90" workbookViewId="0">
      <selection activeCell="A10" sqref="A10"/>
    </sheetView>
  </sheetViews>
  <sheetFormatPr defaultRowHeight="21.75"/>
  <cols>
    <col min="1" max="1" width="53.42578125" style="1" customWidth="1"/>
    <col min="2" max="3" width="16.85546875" style="1" customWidth="1"/>
    <col min="4" max="4" width="87.140625" style="1" customWidth="1"/>
    <col min="5" max="16384" width="9.140625" style="1"/>
  </cols>
  <sheetData>
    <row r="1" spans="1:5" ht="21.75" customHeight="1">
      <c r="A1" s="48" t="s">
        <v>0</v>
      </c>
      <c r="B1" s="48"/>
      <c r="C1" s="48"/>
      <c r="D1" s="48"/>
    </row>
    <row r="2" spans="1:5" ht="20.100000000000001" customHeight="1">
      <c r="A2" s="2"/>
      <c r="B2" s="3"/>
      <c r="C2" s="3"/>
      <c r="D2" s="4" t="s">
        <v>1</v>
      </c>
      <c r="E2" s="5"/>
    </row>
    <row r="3" spans="1:5" ht="23.25">
      <c r="A3" s="6"/>
      <c r="B3" s="49" t="s">
        <v>2</v>
      </c>
      <c r="C3" s="50"/>
      <c r="D3" s="6"/>
      <c r="E3" s="5"/>
    </row>
    <row r="4" spans="1:5" ht="23.25">
      <c r="A4" s="7" t="s">
        <v>3</v>
      </c>
      <c r="B4" s="8" t="s">
        <v>4</v>
      </c>
      <c r="C4" s="8" t="s">
        <v>37</v>
      </c>
      <c r="D4" s="38" t="s">
        <v>5</v>
      </c>
      <c r="E4" s="5"/>
    </row>
    <row r="5" spans="1:5" ht="23.25">
      <c r="A5" s="9" t="s">
        <v>6</v>
      </c>
      <c r="B5" s="10" t="s">
        <v>7</v>
      </c>
      <c r="C5" s="10"/>
      <c r="D5" s="10"/>
      <c r="E5" s="5"/>
    </row>
    <row r="6" spans="1:5" ht="23.25">
      <c r="A6" s="11" t="s">
        <v>8</v>
      </c>
      <c r="B6" s="12"/>
      <c r="C6" s="35">
        <f>C11</f>
        <v>3000000</v>
      </c>
      <c r="D6" s="39"/>
      <c r="E6" s="5"/>
    </row>
    <row r="7" spans="1:5" ht="23.25">
      <c r="A7" s="13" t="s">
        <v>36</v>
      </c>
      <c r="B7" s="14"/>
      <c r="C7" s="15"/>
      <c r="D7" s="14"/>
      <c r="E7" s="5"/>
    </row>
    <row r="8" spans="1:5" s="20" customFormat="1">
      <c r="A8" s="16" t="s">
        <v>9</v>
      </c>
      <c r="B8" s="17"/>
      <c r="C8" s="18"/>
      <c r="D8" s="17"/>
      <c r="E8" s="19"/>
    </row>
    <row r="9" spans="1:5" s="20" customFormat="1">
      <c r="A9" s="16" t="s">
        <v>38</v>
      </c>
      <c r="B9" s="17"/>
      <c r="C9" s="18"/>
      <c r="D9" s="17"/>
      <c r="E9" s="19"/>
    </row>
    <row r="10" spans="1:5" s="20" customFormat="1">
      <c r="A10" s="16" t="s">
        <v>39</v>
      </c>
      <c r="B10" s="17"/>
      <c r="C10" s="18"/>
      <c r="D10" s="17"/>
      <c r="E10" s="19"/>
    </row>
    <row r="11" spans="1:5" s="20" customFormat="1" ht="42">
      <c r="A11" s="30" t="s">
        <v>40</v>
      </c>
      <c r="B11" s="17"/>
      <c r="C11" s="34">
        <f>C12</f>
        <v>3000000</v>
      </c>
      <c r="D11" s="17"/>
      <c r="E11" s="19"/>
    </row>
    <row r="12" spans="1:5" ht="23.25">
      <c r="A12" s="13" t="s">
        <v>10</v>
      </c>
      <c r="B12" s="21"/>
      <c r="C12" s="33">
        <f>C13</f>
        <v>3000000</v>
      </c>
      <c r="D12" s="21"/>
    </row>
    <row r="13" spans="1:5" ht="23.25">
      <c r="A13" s="13" t="s">
        <v>11</v>
      </c>
      <c r="B13" s="21"/>
      <c r="C13" s="32">
        <f>C15</f>
        <v>3000000</v>
      </c>
      <c r="D13" s="21"/>
    </row>
    <row r="14" spans="1:5" ht="23.25">
      <c r="A14" s="13" t="s">
        <v>12</v>
      </c>
      <c r="B14" s="21"/>
      <c r="C14" s="22"/>
      <c r="D14" s="21"/>
    </row>
    <row r="15" spans="1:5" ht="23.25">
      <c r="A15" s="13" t="s">
        <v>14</v>
      </c>
      <c r="B15" s="21"/>
      <c r="C15" s="32">
        <f>C16</f>
        <v>3000000</v>
      </c>
      <c r="D15" s="40"/>
    </row>
    <row r="16" spans="1:5" ht="23.25">
      <c r="A16" s="23" t="s">
        <v>16</v>
      </c>
      <c r="B16" s="21"/>
      <c r="C16" s="31">
        <v>3000000</v>
      </c>
      <c r="D16" s="21" t="s">
        <v>41</v>
      </c>
    </row>
    <row r="17" spans="1:4" ht="21" customHeight="1">
      <c r="A17" s="13" t="s">
        <v>18</v>
      </c>
      <c r="B17" s="21"/>
      <c r="C17" s="22"/>
      <c r="D17" s="40"/>
    </row>
    <row r="18" spans="1:4" ht="21" customHeight="1">
      <c r="A18" s="13" t="s">
        <v>22</v>
      </c>
      <c r="B18" s="21"/>
      <c r="C18" s="22"/>
      <c r="D18" s="40"/>
    </row>
    <row r="19" spans="1:4" ht="23.25">
      <c r="A19" s="13" t="s">
        <v>23</v>
      </c>
      <c r="B19" s="21"/>
      <c r="C19" s="22"/>
      <c r="D19" s="40"/>
    </row>
    <row r="20" spans="1:4" ht="23.25">
      <c r="A20" s="24" t="s">
        <v>24</v>
      </c>
      <c r="B20" s="21"/>
      <c r="C20" s="22"/>
      <c r="D20" s="40"/>
    </row>
    <row r="21" spans="1:4" ht="23.25">
      <c r="A21" s="13" t="s">
        <v>26</v>
      </c>
      <c r="B21" s="21"/>
      <c r="C21" s="22"/>
      <c r="D21" s="40"/>
    </row>
    <row r="22" spans="1:4" ht="23.25">
      <c r="A22" s="13" t="s">
        <v>29</v>
      </c>
      <c r="B22" s="21"/>
      <c r="C22" s="22"/>
      <c r="D22" s="40"/>
    </row>
    <row r="23" spans="1:4" ht="23.25">
      <c r="A23" s="23" t="s">
        <v>30</v>
      </c>
      <c r="B23" s="21"/>
      <c r="C23" s="22"/>
      <c r="D23" s="40"/>
    </row>
    <row r="24" spans="1:4" ht="23.25">
      <c r="A24" s="23" t="s">
        <v>31</v>
      </c>
      <c r="B24" s="21"/>
      <c r="C24" s="22"/>
      <c r="D24" s="40"/>
    </row>
    <row r="25" spans="1:4" ht="23.25">
      <c r="A25" s="25"/>
      <c r="B25" s="26"/>
      <c r="C25" s="27"/>
      <c r="D25" s="41"/>
    </row>
    <row r="26" spans="1:4" ht="23.25">
      <c r="A26" s="28" t="s">
        <v>32</v>
      </c>
      <c r="B26" s="3"/>
      <c r="C26" s="3"/>
      <c r="D26" s="3"/>
    </row>
    <row r="27" spans="1:4" s="29" customFormat="1" ht="26.25">
      <c r="A27" s="3" t="s">
        <v>33</v>
      </c>
      <c r="B27" s="3"/>
      <c r="C27" s="3"/>
      <c r="D27" s="3"/>
    </row>
    <row r="28" spans="1:4" s="29" customFormat="1" ht="26.25">
      <c r="A28" s="3" t="s">
        <v>34</v>
      </c>
      <c r="B28" s="3"/>
      <c r="C28" s="3"/>
      <c r="D28" s="3"/>
    </row>
    <row r="29" spans="1:4" ht="23.25">
      <c r="A29" s="3" t="s">
        <v>35</v>
      </c>
      <c r="B29" s="3"/>
      <c r="C29" s="3"/>
      <c r="D29" s="3"/>
    </row>
    <row r="35" spans="1:4">
      <c r="A35" s="51">
        <v>7</v>
      </c>
      <c r="B35" s="52"/>
      <c r="C35" s="52"/>
      <c r="D35" s="52"/>
    </row>
  </sheetData>
  <mergeCells count="3">
    <mergeCell ref="A1:D1"/>
    <mergeCell ref="B3:C3"/>
    <mergeCell ref="A35:D35"/>
  </mergeCells>
  <pageMargins left="0.6692913385826772" right="0.51181102362204722" top="0.31496062992125984" bottom="0.23622047244094491" header="0.15748031496062992" footer="0.15748031496062992"/>
  <pageSetup paperSize="9" scale="56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30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4"/>
  <sheetViews>
    <sheetView view="pageBreakPreview" zoomScale="90" zoomScaleNormal="100" zoomScaleSheetLayoutView="90" workbookViewId="0">
      <selection activeCell="D11" sqref="D11"/>
    </sheetView>
  </sheetViews>
  <sheetFormatPr defaultRowHeight="21.75"/>
  <cols>
    <col min="1" max="1" width="53.42578125" style="1" customWidth="1"/>
    <col min="2" max="3" width="16.85546875" style="1" customWidth="1"/>
    <col min="4" max="4" width="87.140625" style="1" customWidth="1"/>
    <col min="5" max="16384" width="9.140625" style="1"/>
  </cols>
  <sheetData>
    <row r="1" spans="1:4" ht="21.75" customHeight="1">
      <c r="A1" s="48" t="s">
        <v>0</v>
      </c>
      <c r="B1" s="48"/>
      <c r="C1" s="48"/>
      <c r="D1" s="48"/>
    </row>
    <row r="2" spans="1:4" ht="20.100000000000001" customHeight="1">
      <c r="A2" s="2"/>
      <c r="B2" s="3"/>
      <c r="C2" s="3"/>
      <c r="D2" s="4" t="s">
        <v>1</v>
      </c>
    </row>
    <row r="3" spans="1:4" ht="23.25">
      <c r="A3" s="6"/>
      <c r="B3" s="49" t="s">
        <v>2</v>
      </c>
      <c r="C3" s="50"/>
      <c r="D3" s="6"/>
    </row>
    <row r="4" spans="1:4" ht="23.25">
      <c r="A4" s="7" t="s">
        <v>3</v>
      </c>
      <c r="B4" s="8" t="s">
        <v>4</v>
      </c>
      <c r="C4" s="8" t="s">
        <v>37</v>
      </c>
      <c r="D4" s="38" t="s">
        <v>5</v>
      </c>
    </row>
    <row r="5" spans="1:4" ht="23.25">
      <c r="A5" s="9" t="s">
        <v>6</v>
      </c>
      <c r="B5" s="10" t="s">
        <v>7</v>
      </c>
      <c r="C5" s="10"/>
      <c r="D5" s="10"/>
    </row>
    <row r="6" spans="1:4" ht="23.25">
      <c r="A6" s="11" t="s">
        <v>8</v>
      </c>
      <c r="B6" s="12"/>
      <c r="C6" s="35">
        <f>C11</f>
        <v>3129800</v>
      </c>
      <c r="D6" s="39"/>
    </row>
    <row r="7" spans="1:4" ht="23.25">
      <c r="A7" s="13" t="s">
        <v>36</v>
      </c>
      <c r="B7" s="14"/>
      <c r="C7" s="15"/>
      <c r="D7" s="14"/>
    </row>
    <row r="8" spans="1:4" s="20" customFormat="1">
      <c r="A8" s="16" t="s">
        <v>9</v>
      </c>
      <c r="B8" s="17"/>
      <c r="C8" s="18"/>
      <c r="D8" s="17"/>
    </row>
    <row r="9" spans="1:4" s="20" customFormat="1">
      <c r="A9" s="16" t="s">
        <v>38</v>
      </c>
      <c r="B9" s="17"/>
      <c r="C9" s="18"/>
      <c r="D9" s="17"/>
    </row>
    <row r="10" spans="1:4" s="20" customFormat="1">
      <c r="A10" s="16" t="s">
        <v>39</v>
      </c>
      <c r="B10" s="17"/>
      <c r="C10" s="18"/>
      <c r="D10" s="17"/>
    </row>
    <row r="11" spans="1:4" s="20" customFormat="1" ht="63">
      <c r="A11" s="30" t="s">
        <v>118</v>
      </c>
      <c r="B11" s="17"/>
      <c r="C11" s="34">
        <f>C12+C57</f>
        <v>3129800</v>
      </c>
      <c r="D11" s="17"/>
    </row>
    <row r="12" spans="1:4" ht="23.25">
      <c r="A12" s="13" t="s">
        <v>10</v>
      </c>
      <c r="B12" s="21"/>
      <c r="C12" s="33">
        <f>C13</f>
        <v>1260380</v>
      </c>
      <c r="D12" s="21"/>
    </row>
    <row r="13" spans="1:4" ht="23.25">
      <c r="A13" s="13" t="s">
        <v>11</v>
      </c>
      <c r="B13" s="21"/>
      <c r="C13" s="32">
        <f>C14+C17+C22</f>
        <v>1260380</v>
      </c>
      <c r="D13" s="21"/>
    </row>
    <row r="14" spans="1:4" ht="23.25">
      <c r="A14" s="13" t="s">
        <v>12</v>
      </c>
      <c r="B14" s="21"/>
      <c r="C14" s="32">
        <f>C15+C16</f>
        <v>54000</v>
      </c>
      <c r="D14" s="21"/>
    </row>
    <row r="15" spans="1:4" ht="23.25">
      <c r="A15" s="23" t="s">
        <v>13</v>
      </c>
      <c r="B15" s="21"/>
      <c r="C15" s="31">
        <v>18000</v>
      </c>
      <c r="D15" s="21" t="s">
        <v>42</v>
      </c>
    </row>
    <row r="16" spans="1:4" ht="23.25">
      <c r="A16" s="23"/>
      <c r="B16" s="21"/>
      <c r="C16" s="31">
        <v>36000</v>
      </c>
      <c r="D16" s="21" t="s">
        <v>43</v>
      </c>
    </row>
    <row r="17" spans="1:4" ht="23.25">
      <c r="A17" s="13" t="s">
        <v>14</v>
      </c>
      <c r="B17" s="21"/>
      <c r="C17" s="32">
        <f>C18+C19+C20+C21</f>
        <v>39000</v>
      </c>
      <c r="D17" s="40"/>
    </row>
    <row r="18" spans="1:4" ht="23.25">
      <c r="A18" s="23" t="s">
        <v>16</v>
      </c>
      <c r="B18" s="21"/>
      <c r="C18" s="31">
        <v>9000</v>
      </c>
      <c r="D18" s="42" t="s">
        <v>46</v>
      </c>
    </row>
    <row r="19" spans="1:4" ht="23.25">
      <c r="A19" s="23"/>
      <c r="B19" s="21"/>
      <c r="C19" s="31">
        <v>3000</v>
      </c>
      <c r="D19" s="42" t="s">
        <v>47</v>
      </c>
    </row>
    <row r="20" spans="1:4" ht="23.25">
      <c r="A20" s="23" t="s">
        <v>17</v>
      </c>
      <c r="B20" s="21"/>
      <c r="C20" s="31">
        <v>18000</v>
      </c>
      <c r="D20" s="21" t="s">
        <v>44</v>
      </c>
    </row>
    <row r="21" spans="1:4" ht="23.25">
      <c r="A21" s="23"/>
      <c r="B21" s="21"/>
      <c r="C21" s="31">
        <v>9000</v>
      </c>
      <c r="D21" s="21" t="s">
        <v>45</v>
      </c>
    </row>
    <row r="22" spans="1:4" ht="21" customHeight="1">
      <c r="A22" s="13" t="s">
        <v>18</v>
      </c>
      <c r="B22" s="21"/>
      <c r="C22" s="32">
        <f>SUM(C23:C56)</f>
        <v>1167380</v>
      </c>
      <c r="D22" s="40"/>
    </row>
    <row r="23" spans="1:4" ht="21" customHeight="1">
      <c r="A23" s="23" t="s">
        <v>19</v>
      </c>
      <c r="B23" s="21"/>
      <c r="C23" s="31">
        <v>9000</v>
      </c>
      <c r="D23" s="21" t="s">
        <v>48</v>
      </c>
    </row>
    <row r="24" spans="1:4" ht="21" customHeight="1">
      <c r="A24" s="23" t="s">
        <v>21</v>
      </c>
      <c r="B24" s="21"/>
      <c r="C24" s="31">
        <v>310200</v>
      </c>
      <c r="D24" s="21" t="s">
        <v>64</v>
      </c>
    </row>
    <row r="25" spans="1:4" ht="21" customHeight="1">
      <c r="A25" s="23"/>
      <c r="B25" s="21"/>
      <c r="C25" s="31">
        <v>3000</v>
      </c>
      <c r="D25" s="21" t="s">
        <v>50</v>
      </c>
    </row>
    <row r="26" spans="1:4" ht="21" customHeight="1">
      <c r="A26" s="23"/>
      <c r="B26" s="21"/>
      <c r="C26" s="31">
        <v>23000</v>
      </c>
      <c r="D26" s="21" t="s">
        <v>65</v>
      </c>
    </row>
    <row r="27" spans="1:4" ht="21" customHeight="1">
      <c r="A27" s="23"/>
      <c r="B27" s="21"/>
      <c r="C27" s="31">
        <v>91500</v>
      </c>
      <c r="D27" s="21" t="s">
        <v>51</v>
      </c>
    </row>
    <row r="28" spans="1:4" ht="21" customHeight="1">
      <c r="A28" s="23"/>
      <c r="B28" s="21"/>
      <c r="C28" s="31">
        <v>20000</v>
      </c>
      <c r="D28" s="21" t="s">
        <v>52</v>
      </c>
    </row>
    <row r="29" spans="1:4" ht="21" customHeight="1">
      <c r="A29" s="23"/>
      <c r="B29" s="21"/>
      <c r="C29" s="31">
        <v>61500</v>
      </c>
      <c r="D29" s="21" t="s">
        <v>66</v>
      </c>
    </row>
    <row r="30" spans="1:4" ht="21" customHeight="1">
      <c r="A30" s="23"/>
      <c r="B30" s="21"/>
      <c r="C30" s="31">
        <v>115000</v>
      </c>
      <c r="D30" s="21" t="s">
        <v>67</v>
      </c>
    </row>
    <row r="31" spans="1:4" ht="21" customHeight="1">
      <c r="A31" s="23"/>
      <c r="B31" s="21"/>
      <c r="C31" s="31">
        <v>144000</v>
      </c>
      <c r="D31" s="21" t="s">
        <v>68</v>
      </c>
    </row>
    <row r="32" spans="1:4" ht="21" customHeight="1">
      <c r="A32" s="23"/>
      <c r="B32" s="21"/>
      <c r="C32" s="31">
        <v>90000</v>
      </c>
      <c r="D32" s="21" t="s">
        <v>69</v>
      </c>
    </row>
    <row r="33" spans="1:4" ht="21" customHeight="1">
      <c r="A33" s="23"/>
      <c r="B33" s="21"/>
      <c r="C33" s="31">
        <v>1000</v>
      </c>
      <c r="D33" s="21" t="s">
        <v>53</v>
      </c>
    </row>
    <row r="34" spans="1:4" ht="21" customHeight="1">
      <c r="A34" s="23"/>
      <c r="B34" s="21"/>
      <c r="C34" s="31">
        <v>19500</v>
      </c>
      <c r="D34" s="21" t="s">
        <v>54</v>
      </c>
    </row>
    <row r="35" spans="1:4" ht="21" customHeight="1">
      <c r="A35" s="23"/>
      <c r="B35" s="21"/>
      <c r="C35" s="31">
        <v>1000</v>
      </c>
      <c r="D35" s="21" t="s">
        <v>49</v>
      </c>
    </row>
    <row r="36" spans="1:4" ht="21" customHeight="1">
      <c r="A36" s="23"/>
      <c r="B36" s="21"/>
      <c r="C36" s="31">
        <v>1000</v>
      </c>
      <c r="D36" s="21" t="s">
        <v>55</v>
      </c>
    </row>
    <row r="37" spans="1:4" ht="21" customHeight="1">
      <c r="A37" s="23"/>
      <c r="B37" s="21"/>
      <c r="C37" s="31">
        <v>1000</v>
      </c>
      <c r="D37" s="21" t="s">
        <v>56</v>
      </c>
    </row>
    <row r="38" spans="1:4" ht="21" customHeight="1">
      <c r="A38" s="23"/>
      <c r="B38" s="21"/>
      <c r="C38" s="31">
        <v>3600</v>
      </c>
      <c r="D38" s="21" t="s">
        <v>57</v>
      </c>
    </row>
    <row r="39" spans="1:4" ht="21" customHeight="1">
      <c r="A39" s="23"/>
      <c r="B39" s="21"/>
      <c r="C39" s="31">
        <v>160000</v>
      </c>
      <c r="D39" s="21" t="s">
        <v>70</v>
      </c>
    </row>
    <row r="40" spans="1:4" ht="21" customHeight="1">
      <c r="A40" s="23"/>
      <c r="B40" s="21"/>
      <c r="C40" s="31">
        <v>1000</v>
      </c>
      <c r="D40" s="21" t="s">
        <v>58</v>
      </c>
    </row>
    <row r="41" spans="1:4" ht="21" customHeight="1">
      <c r="A41" s="23"/>
      <c r="B41" s="21"/>
      <c r="C41" s="31">
        <v>1000</v>
      </c>
      <c r="D41" s="21" t="s">
        <v>59</v>
      </c>
    </row>
    <row r="42" spans="1:4" ht="21" customHeight="1">
      <c r="A42" s="23"/>
      <c r="B42" s="21"/>
      <c r="C42" s="31">
        <v>14000</v>
      </c>
      <c r="D42" s="21" t="s">
        <v>60</v>
      </c>
    </row>
    <row r="43" spans="1:4" ht="21" customHeight="1">
      <c r="A43" s="23"/>
      <c r="B43" s="21"/>
      <c r="C43" s="31">
        <v>3000</v>
      </c>
      <c r="D43" s="21" t="s">
        <v>61</v>
      </c>
    </row>
    <row r="44" spans="1:4" ht="21" customHeight="1">
      <c r="A44" s="23"/>
      <c r="B44" s="21"/>
      <c r="C44" s="31">
        <v>2180</v>
      </c>
      <c r="D44" s="21" t="s">
        <v>62</v>
      </c>
    </row>
    <row r="45" spans="1:4" ht="21" customHeight="1">
      <c r="A45" s="23"/>
      <c r="B45" s="21"/>
      <c r="C45" s="31">
        <v>14400</v>
      </c>
      <c r="D45" s="21" t="s">
        <v>63</v>
      </c>
    </row>
    <row r="46" spans="1:4" ht="21" customHeight="1">
      <c r="A46" s="23"/>
      <c r="B46" s="21"/>
      <c r="C46" s="31">
        <v>5000</v>
      </c>
      <c r="D46" s="21" t="s">
        <v>71</v>
      </c>
    </row>
    <row r="47" spans="1:4" ht="21" customHeight="1">
      <c r="A47" s="23"/>
      <c r="B47" s="21"/>
      <c r="C47" s="31">
        <v>3000</v>
      </c>
      <c r="D47" s="21" t="s">
        <v>72</v>
      </c>
    </row>
    <row r="48" spans="1:4" ht="21" customHeight="1">
      <c r="A48" s="23"/>
      <c r="B48" s="21"/>
      <c r="C48" s="31">
        <v>2000</v>
      </c>
      <c r="D48" s="43" t="s">
        <v>73</v>
      </c>
    </row>
    <row r="49" spans="1:4" ht="21" customHeight="1">
      <c r="A49" s="23"/>
      <c r="B49" s="21"/>
      <c r="C49" s="31">
        <v>8000</v>
      </c>
      <c r="D49" s="21" t="s">
        <v>74</v>
      </c>
    </row>
    <row r="50" spans="1:4" ht="21" customHeight="1">
      <c r="A50" s="23"/>
      <c r="B50" s="21"/>
      <c r="C50" s="31">
        <v>2250</v>
      </c>
      <c r="D50" s="21" t="s">
        <v>75</v>
      </c>
    </row>
    <row r="51" spans="1:4" ht="21" customHeight="1">
      <c r="A51" s="23"/>
      <c r="B51" s="21"/>
      <c r="C51" s="31">
        <v>2000</v>
      </c>
      <c r="D51" s="21" t="s">
        <v>76</v>
      </c>
    </row>
    <row r="52" spans="1:4" ht="21" customHeight="1">
      <c r="A52" s="23"/>
      <c r="B52" s="21"/>
      <c r="C52" s="31">
        <v>10000</v>
      </c>
      <c r="D52" s="21" t="s">
        <v>77</v>
      </c>
    </row>
    <row r="53" spans="1:4" ht="21" customHeight="1">
      <c r="A53" s="23"/>
      <c r="B53" s="21"/>
      <c r="C53" s="31">
        <v>7500</v>
      </c>
      <c r="D53" s="21" t="s">
        <v>78</v>
      </c>
    </row>
    <row r="54" spans="1:4" ht="21" customHeight="1">
      <c r="A54" s="23"/>
      <c r="B54" s="21"/>
      <c r="C54" s="31">
        <v>2750</v>
      </c>
      <c r="D54" s="21" t="s">
        <v>79</v>
      </c>
    </row>
    <row r="55" spans="1:4" ht="21" customHeight="1">
      <c r="A55" s="23"/>
      <c r="B55" s="21"/>
      <c r="C55" s="31">
        <v>10000</v>
      </c>
      <c r="D55" s="21" t="s">
        <v>80</v>
      </c>
    </row>
    <row r="56" spans="1:4" ht="21" customHeight="1">
      <c r="A56" s="23"/>
      <c r="B56" s="21"/>
      <c r="C56" s="31">
        <v>25000</v>
      </c>
      <c r="D56" s="21" t="s">
        <v>81</v>
      </c>
    </row>
    <row r="57" spans="1:4" ht="21" customHeight="1">
      <c r="A57" s="13" t="s">
        <v>22</v>
      </c>
      <c r="B57" s="21"/>
      <c r="C57" s="32">
        <f>C58</f>
        <v>1869420</v>
      </c>
      <c r="D57" s="40"/>
    </row>
    <row r="58" spans="1:4" ht="23.25">
      <c r="A58" s="13" t="s">
        <v>23</v>
      </c>
      <c r="B58" s="21"/>
      <c r="C58" s="32">
        <f>SUM(C60:C79)</f>
        <v>1869420</v>
      </c>
      <c r="D58" s="40"/>
    </row>
    <row r="59" spans="1:4" ht="23.25">
      <c r="A59" s="24" t="s">
        <v>24</v>
      </c>
      <c r="B59" s="21"/>
      <c r="C59" s="22"/>
      <c r="D59" s="40"/>
    </row>
    <row r="60" spans="1:4" ht="23.25">
      <c r="A60" s="23" t="s">
        <v>25</v>
      </c>
      <c r="B60" s="21"/>
      <c r="C60" s="31">
        <v>30000</v>
      </c>
      <c r="D60" s="43" t="s">
        <v>82</v>
      </c>
    </row>
    <row r="61" spans="1:4" ht="23.25">
      <c r="A61" s="13"/>
      <c r="B61" s="21"/>
      <c r="C61" s="31">
        <v>7400</v>
      </c>
      <c r="D61" s="21" t="s">
        <v>83</v>
      </c>
    </row>
    <row r="62" spans="1:4" ht="23.25">
      <c r="A62" s="23" t="s">
        <v>27</v>
      </c>
      <c r="B62" s="21"/>
      <c r="C62" s="31">
        <v>9520</v>
      </c>
      <c r="D62" s="21" t="s">
        <v>84</v>
      </c>
    </row>
    <row r="63" spans="1:4" ht="23.25">
      <c r="A63" s="13"/>
      <c r="B63" s="21"/>
      <c r="C63" s="31">
        <v>6000</v>
      </c>
      <c r="D63" s="21" t="s">
        <v>85</v>
      </c>
    </row>
    <row r="64" spans="1:4" ht="23.25">
      <c r="B64" s="21"/>
      <c r="C64" s="31">
        <v>3000</v>
      </c>
      <c r="D64" s="21" t="s">
        <v>86</v>
      </c>
    </row>
    <row r="65" spans="1:4" ht="23.25">
      <c r="A65" s="13"/>
      <c r="B65" s="21"/>
      <c r="C65" s="31">
        <v>2000</v>
      </c>
      <c r="D65" s="21" t="s">
        <v>87</v>
      </c>
    </row>
    <row r="66" spans="1:4" ht="23.25">
      <c r="A66" s="13"/>
      <c r="B66" s="21"/>
      <c r="C66" s="31">
        <v>73500</v>
      </c>
      <c r="D66" s="21" t="s">
        <v>88</v>
      </c>
    </row>
    <row r="67" spans="1:4" ht="23.25">
      <c r="A67" s="13"/>
      <c r="B67" s="21"/>
      <c r="C67" s="31">
        <v>15000</v>
      </c>
      <c r="D67" s="21" t="s">
        <v>89</v>
      </c>
    </row>
    <row r="68" spans="1:4" ht="23.25">
      <c r="A68" s="13"/>
      <c r="B68" s="21"/>
      <c r="C68" s="31">
        <v>10000</v>
      </c>
      <c r="D68" s="21" t="s">
        <v>90</v>
      </c>
    </row>
    <row r="69" spans="1:4" ht="23.25">
      <c r="A69" s="13"/>
      <c r="B69" s="21"/>
      <c r="C69" s="31">
        <v>90000</v>
      </c>
      <c r="D69" s="21" t="s">
        <v>92</v>
      </c>
    </row>
    <row r="70" spans="1:4" ht="23.25">
      <c r="A70" s="13"/>
      <c r="B70" s="21"/>
      <c r="C70" s="31">
        <v>18000</v>
      </c>
      <c r="D70" s="21" t="s">
        <v>91</v>
      </c>
    </row>
    <row r="71" spans="1:4" ht="23.25">
      <c r="A71" s="13"/>
      <c r="B71" s="21"/>
      <c r="C71" s="31">
        <v>78000</v>
      </c>
      <c r="D71" s="21" t="s">
        <v>93</v>
      </c>
    </row>
    <row r="72" spans="1:4" ht="23.25">
      <c r="A72" s="13"/>
      <c r="B72" s="21"/>
      <c r="C72" s="31">
        <v>15500</v>
      </c>
      <c r="D72" s="21" t="s">
        <v>94</v>
      </c>
    </row>
    <row r="73" spans="1:4" ht="23.25">
      <c r="A73" s="13"/>
      <c r="B73" s="21"/>
      <c r="C73" s="31">
        <v>64000</v>
      </c>
      <c r="D73" s="21" t="s">
        <v>95</v>
      </c>
    </row>
    <row r="74" spans="1:4" ht="23.25">
      <c r="A74" s="13"/>
      <c r="B74" s="21"/>
      <c r="C74" s="31">
        <v>9500</v>
      </c>
      <c r="D74" s="43" t="s">
        <v>96</v>
      </c>
    </row>
    <row r="75" spans="1:4" ht="23.25">
      <c r="A75" s="13"/>
      <c r="B75" s="21"/>
      <c r="C75" s="31">
        <v>67000</v>
      </c>
      <c r="D75" s="21" t="s">
        <v>97</v>
      </c>
    </row>
    <row r="76" spans="1:4" ht="23.25">
      <c r="A76" s="13"/>
      <c r="B76" s="21"/>
      <c r="C76" s="31">
        <v>97000</v>
      </c>
      <c r="D76" s="21" t="s">
        <v>98</v>
      </c>
    </row>
    <row r="77" spans="1:4" ht="23.25">
      <c r="A77" s="13"/>
      <c r="B77" s="21"/>
      <c r="C77" s="31">
        <v>68000</v>
      </c>
      <c r="D77" s="21" t="s">
        <v>99</v>
      </c>
    </row>
    <row r="78" spans="1:4" ht="23.25">
      <c r="A78" s="13"/>
      <c r="B78" s="21"/>
      <c r="C78" s="31">
        <v>36000</v>
      </c>
      <c r="D78" s="43" t="s">
        <v>100</v>
      </c>
    </row>
    <row r="79" spans="1:4" ht="23.25">
      <c r="A79" s="23" t="s">
        <v>28</v>
      </c>
      <c r="B79" s="21"/>
      <c r="C79" s="31">
        <v>1170000</v>
      </c>
      <c r="D79" s="21" t="s">
        <v>101</v>
      </c>
    </row>
    <row r="80" spans="1:4" ht="23.25">
      <c r="A80" s="13" t="s">
        <v>26</v>
      </c>
      <c r="B80" s="21"/>
      <c r="C80" s="22"/>
      <c r="D80" s="40"/>
    </row>
    <row r="81" spans="1:4" ht="23.25">
      <c r="A81" s="13" t="s">
        <v>29</v>
      </c>
      <c r="B81" s="21"/>
      <c r="C81" s="22"/>
      <c r="D81" s="40"/>
    </row>
    <row r="82" spans="1:4" ht="23.25">
      <c r="A82" s="23" t="s">
        <v>30</v>
      </c>
      <c r="B82" s="21"/>
      <c r="C82" s="22"/>
      <c r="D82" s="40"/>
    </row>
    <row r="83" spans="1:4" ht="23.25">
      <c r="A83" s="23" t="s">
        <v>31</v>
      </c>
      <c r="B83" s="21"/>
      <c r="C83" s="22"/>
      <c r="D83" s="40"/>
    </row>
    <row r="84" spans="1:4" ht="23.25">
      <c r="A84" s="25"/>
      <c r="B84" s="26"/>
      <c r="C84" s="27"/>
      <c r="D84" s="41"/>
    </row>
    <row r="85" spans="1:4" ht="23.25">
      <c r="A85" s="28" t="s">
        <v>32</v>
      </c>
      <c r="B85" s="3"/>
      <c r="C85" s="3"/>
      <c r="D85" s="3"/>
    </row>
    <row r="86" spans="1:4" s="29" customFormat="1" ht="26.25">
      <c r="A86" s="3" t="s">
        <v>33</v>
      </c>
      <c r="B86" s="3"/>
      <c r="C86" s="3"/>
      <c r="D86" s="3"/>
    </row>
    <row r="87" spans="1:4" s="29" customFormat="1" ht="26.25">
      <c r="A87" s="3" t="s">
        <v>34</v>
      </c>
      <c r="B87" s="3"/>
      <c r="C87" s="3"/>
      <c r="D87" s="3"/>
    </row>
    <row r="88" spans="1:4" ht="23.25">
      <c r="A88" s="3" t="s">
        <v>35</v>
      </c>
      <c r="B88" s="3"/>
      <c r="C88" s="3"/>
      <c r="D88" s="3"/>
    </row>
    <row r="94" spans="1:4">
      <c r="A94" s="51">
        <v>7</v>
      </c>
      <c r="B94" s="52"/>
      <c r="C94" s="52"/>
      <c r="D94" s="52"/>
    </row>
  </sheetData>
  <mergeCells count="3">
    <mergeCell ref="A1:D1"/>
    <mergeCell ref="B3:C3"/>
    <mergeCell ref="A94:D94"/>
  </mergeCells>
  <pageMargins left="0.6692913385826772" right="0.51181102362204722" top="0.31496062992125984" bottom="0.23622047244094491" header="0.15748031496062992" footer="0.15748031496062992"/>
  <pageSetup paperSize="9" scale="56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89" max="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4"/>
  <sheetViews>
    <sheetView view="pageBreakPreview" zoomScale="90" zoomScaleNormal="100" zoomScaleSheetLayoutView="90" workbookViewId="0">
      <selection activeCell="D3" sqref="D3:D44"/>
    </sheetView>
  </sheetViews>
  <sheetFormatPr defaultRowHeight="21.75"/>
  <cols>
    <col min="1" max="1" width="53.42578125" style="1" customWidth="1"/>
    <col min="2" max="3" width="16.85546875" style="1" customWidth="1"/>
    <col min="4" max="4" width="87.140625" style="1" customWidth="1"/>
    <col min="5" max="16384" width="9.140625" style="1"/>
  </cols>
  <sheetData>
    <row r="1" spans="1:4" ht="21.75" customHeight="1">
      <c r="A1" s="48" t="s">
        <v>0</v>
      </c>
      <c r="B1" s="48"/>
      <c r="C1" s="48"/>
      <c r="D1" s="48"/>
    </row>
    <row r="2" spans="1:4" ht="20.100000000000001" customHeight="1">
      <c r="A2" s="2"/>
      <c r="B2" s="3"/>
      <c r="C2" s="3"/>
      <c r="D2" s="4" t="s">
        <v>1</v>
      </c>
    </row>
    <row r="3" spans="1:4" ht="23.25">
      <c r="A3" s="6"/>
      <c r="B3" s="49" t="s">
        <v>2</v>
      </c>
      <c r="C3" s="50"/>
      <c r="D3" s="6"/>
    </row>
    <row r="4" spans="1:4" ht="23.25">
      <c r="A4" s="7" t="s">
        <v>3</v>
      </c>
      <c r="B4" s="8" t="s">
        <v>4</v>
      </c>
      <c r="C4" s="8" t="s">
        <v>37</v>
      </c>
      <c r="D4" s="38" t="s">
        <v>5</v>
      </c>
    </row>
    <row r="5" spans="1:4" ht="23.25">
      <c r="A5" s="9" t="s">
        <v>6</v>
      </c>
      <c r="B5" s="10" t="s">
        <v>7</v>
      </c>
      <c r="C5" s="10"/>
      <c r="D5" s="10"/>
    </row>
    <row r="6" spans="1:4" ht="23.25">
      <c r="A6" s="11" t="s">
        <v>8</v>
      </c>
      <c r="B6" s="12"/>
      <c r="C6" s="35">
        <f>C11</f>
        <v>300000</v>
      </c>
      <c r="D6" s="39"/>
    </row>
    <row r="7" spans="1:4" ht="23.25">
      <c r="A7" s="13" t="s">
        <v>36</v>
      </c>
      <c r="B7" s="14"/>
      <c r="C7" s="15"/>
      <c r="D7" s="14"/>
    </row>
    <row r="8" spans="1:4" s="20" customFormat="1">
      <c r="A8" s="16" t="s">
        <v>9</v>
      </c>
      <c r="B8" s="17"/>
      <c r="C8" s="18"/>
      <c r="D8" s="17"/>
    </row>
    <row r="9" spans="1:4" s="20" customFormat="1">
      <c r="A9" s="16" t="s">
        <v>38</v>
      </c>
      <c r="B9" s="17"/>
      <c r="C9" s="18"/>
      <c r="D9" s="17"/>
    </row>
    <row r="10" spans="1:4" s="20" customFormat="1">
      <c r="A10" s="16" t="s">
        <v>39</v>
      </c>
      <c r="B10" s="17"/>
      <c r="C10" s="18"/>
      <c r="D10" s="17"/>
    </row>
    <row r="11" spans="1:4" s="20" customFormat="1" ht="63">
      <c r="A11" s="30" t="s">
        <v>102</v>
      </c>
      <c r="B11" s="17"/>
      <c r="C11" s="34">
        <f>C13+C24+C35</f>
        <v>300000</v>
      </c>
      <c r="D11" s="17"/>
    </row>
    <row r="12" spans="1:4" s="20" customFormat="1">
      <c r="A12" s="30"/>
      <c r="B12" s="17"/>
      <c r="C12" s="34">
        <f>C13</f>
        <v>38000</v>
      </c>
      <c r="D12" s="44" t="s">
        <v>103</v>
      </c>
    </row>
    <row r="13" spans="1:4" ht="23.25">
      <c r="A13" s="13" t="s">
        <v>10</v>
      </c>
      <c r="B13" s="21"/>
      <c r="C13" s="33">
        <f>C14</f>
        <v>38000</v>
      </c>
      <c r="D13" s="21"/>
    </row>
    <row r="14" spans="1:4" ht="23.25">
      <c r="A14" s="13" t="s">
        <v>11</v>
      </c>
      <c r="B14" s="21"/>
      <c r="C14" s="32">
        <f>C15+C17+C22</f>
        <v>38000</v>
      </c>
      <c r="D14" s="21"/>
    </row>
    <row r="15" spans="1:4" ht="23.25">
      <c r="A15" s="13" t="s">
        <v>12</v>
      </c>
      <c r="B15" s="21"/>
      <c r="C15" s="32">
        <f>C16</f>
        <v>18000</v>
      </c>
      <c r="D15" s="21"/>
    </row>
    <row r="16" spans="1:4" ht="23.25">
      <c r="A16" s="23" t="s">
        <v>13</v>
      </c>
      <c r="B16" s="21"/>
      <c r="C16" s="31">
        <v>18000</v>
      </c>
      <c r="D16" s="21" t="s">
        <v>104</v>
      </c>
    </row>
    <row r="17" spans="1:4" ht="23.25">
      <c r="A17" s="13" t="s">
        <v>14</v>
      </c>
      <c r="B17" s="21"/>
      <c r="C17" s="32">
        <f>C18+C19+C20+C21</f>
        <v>17000</v>
      </c>
      <c r="D17" s="40"/>
    </row>
    <row r="18" spans="1:4" ht="23.25">
      <c r="A18" s="23" t="s">
        <v>15</v>
      </c>
      <c r="B18" s="21"/>
      <c r="C18" s="36">
        <v>6000</v>
      </c>
      <c r="D18" s="21" t="s">
        <v>106</v>
      </c>
    </row>
    <row r="19" spans="1:4" ht="23.25">
      <c r="A19" s="23" t="s">
        <v>16</v>
      </c>
      <c r="B19" s="21"/>
      <c r="C19" s="31">
        <v>2000</v>
      </c>
      <c r="D19" s="21" t="s">
        <v>105</v>
      </c>
    </row>
    <row r="20" spans="1:4" ht="23.25">
      <c r="A20" s="23" t="s">
        <v>17</v>
      </c>
      <c r="B20" s="21"/>
      <c r="C20" s="31">
        <v>6000</v>
      </c>
      <c r="D20" s="21" t="s">
        <v>107</v>
      </c>
    </row>
    <row r="21" spans="1:4" ht="23.25">
      <c r="A21" s="23"/>
      <c r="B21" s="21"/>
      <c r="C21" s="31">
        <v>3000</v>
      </c>
      <c r="D21" s="21" t="s">
        <v>108</v>
      </c>
    </row>
    <row r="22" spans="1:4" ht="21" customHeight="1">
      <c r="A22" s="13" t="s">
        <v>18</v>
      </c>
      <c r="B22" s="21"/>
      <c r="C22" s="32">
        <f>SUM(C23:C23)</f>
        <v>3000</v>
      </c>
      <c r="D22" s="40"/>
    </row>
    <row r="23" spans="1:4" ht="21" customHeight="1">
      <c r="A23" s="25" t="s">
        <v>19</v>
      </c>
      <c r="B23" s="26"/>
      <c r="C23" s="37">
        <v>3000</v>
      </c>
      <c r="D23" s="26" t="s">
        <v>48</v>
      </c>
    </row>
    <row r="24" spans="1:4" s="20" customFormat="1">
      <c r="A24" s="30"/>
      <c r="B24" s="17"/>
      <c r="C24" s="34">
        <f>C25</f>
        <v>53000</v>
      </c>
      <c r="D24" s="44" t="s">
        <v>109</v>
      </c>
    </row>
    <row r="25" spans="1:4" ht="23.25">
      <c r="A25" s="13" t="s">
        <v>10</v>
      </c>
      <c r="B25" s="21"/>
      <c r="C25" s="33">
        <f>C26</f>
        <v>53000</v>
      </c>
      <c r="D25" s="40"/>
    </row>
    <row r="26" spans="1:4" ht="23.25">
      <c r="A26" s="13" t="s">
        <v>11</v>
      </c>
      <c r="B26" s="21"/>
      <c r="C26" s="32">
        <f>C27+C29+C33</f>
        <v>53000</v>
      </c>
      <c r="D26" s="40"/>
    </row>
    <row r="27" spans="1:4" ht="23.25">
      <c r="A27" s="13" t="s">
        <v>12</v>
      </c>
      <c r="B27" s="21"/>
      <c r="C27" s="32">
        <f>C28</f>
        <v>18000</v>
      </c>
      <c r="D27" s="40"/>
    </row>
    <row r="28" spans="1:4" ht="23.25">
      <c r="A28" s="23" t="s">
        <v>13</v>
      </c>
      <c r="B28" s="21"/>
      <c r="C28" s="31">
        <v>18000</v>
      </c>
      <c r="D28" s="21" t="s">
        <v>104</v>
      </c>
    </row>
    <row r="29" spans="1:4" ht="23.25">
      <c r="A29" s="13" t="s">
        <v>14</v>
      </c>
      <c r="B29" s="21"/>
      <c r="C29" s="32">
        <f>+C30+C31+C32</f>
        <v>27500</v>
      </c>
      <c r="D29" s="40"/>
    </row>
    <row r="30" spans="1:4" ht="23.25">
      <c r="A30" s="23" t="s">
        <v>16</v>
      </c>
      <c r="B30" s="21"/>
      <c r="C30" s="31">
        <v>5000</v>
      </c>
      <c r="D30" s="21" t="s">
        <v>110</v>
      </c>
    </row>
    <row r="31" spans="1:4" ht="23.25">
      <c r="A31" s="23" t="s">
        <v>17</v>
      </c>
      <c r="B31" s="21"/>
      <c r="C31" s="31">
        <v>15000</v>
      </c>
      <c r="D31" s="21" t="s">
        <v>111</v>
      </c>
    </row>
    <row r="32" spans="1:4" ht="23.25">
      <c r="A32" s="23"/>
      <c r="B32" s="21"/>
      <c r="C32" s="31">
        <v>7500</v>
      </c>
      <c r="D32" s="21" t="s">
        <v>112</v>
      </c>
    </row>
    <row r="33" spans="1:4" ht="21" customHeight="1">
      <c r="A33" s="13" t="s">
        <v>18</v>
      </c>
      <c r="B33" s="21"/>
      <c r="C33" s="32">
        <f>SUM(C34:C34)</f>
        <v>7500</v>
      </c>
      <c r="D33" s="21"/>
    </row>
    <row r="34" spans="1:4" ht="21" customHeight="1">
      <c r="A34" s="25" t="s">
        <v>19</v>
      </c>
      <c r="B34" s="26"/>
      <c r="C34" s="37">
        <v>7500</v>
      </c>
      <c r="D34" s="26" t="s">
        <v>48</v>
      </c>
    </row>
    <row r="35" spans="1:4" s="20" customFormat="1">
      <c r="A35" s="30"/>
      <c r="B35" s="17"/>
      <c r="C35" s="34">
        <f>C36</f>
        <v>209000</v>
      </c>
      <c r="D35" s="44" t="s">
        <v>113</v>
      </c>
    </row>
    <row r="36" spans="1:4" ht="23.25">
      <c r="A36" s="13" t="s">
        <v>10</v>
      </c>
      <c r="B36" s="21"/>
      <c r="C36" s="33">
        <f>C37</f>
        <v>209000</v>
      </c>
      <c r="D36" s="40"/>
    </row>
    <row r="37" spans="1:4" ht="23.25">
      <c r="A37" s="13" t="s">
        <v>11</v>
      </c>
      <c r="B37" s="21"/>
      <c r="C37" s="32">
        <f>C38+C39+C42</f>
        <v>209000</v>
      </c>
      <c r="D37" s="40"/>
    </row>
    <row r="38" spans="1:4" ht="23.25">
      <c r="A38" s="13" t="s">
        <v>12</v>
      </c>
      <c r="B38" s="21"/>
      <c r="C38" s="32"/>
      <c r="D38" s="40"/>
    </row>
    <row r="39" spans="1:4" ht="23.25">
      <c r="A39" s="13" t="s">
        <v>14</v>
      </c>
      <c r="B39" s="21"/>
      <c r="C39" s="32">
        <f>+C40+C41</f>
        <v>151400</v>
      </c>
      <c r="D39" s="40"/>
    </row>
    <row r="40" spans="1:4" ht="23.25">
      <c r="A40" s="23" t="s">
        <v>16</v>
      </c>
      <c r="B40" s="21"/>
      <c r="C40" s="36">
        <v>144400</v>
      </c>
      <c r="D40" s="21" t="s">
        <v>114</v>
      </c>
    </row>
    <row r="41" spans="1:4" ht="23.25">
      <c r="A41" s="13"/>
      <c r="B41" s="21"/>
      <c r="C41" s="36">
        <v>7000</v>
      </c>
      <c r="D41" s="21" t="s">
        <v>115</v>
      </c>
    </row>
    <row r="42" spans="1:4" ht="21" customHeight="1">
      <c r="A42" s="13" t="s">
        <v>18</v>
      </c>
      <c r="B42" s="21"/>
      <c r="C42" s="32">
        <f>SUM(C43:C43)</f>
        <v>57600</v>
      </c>
      <c r="D42" s="21"/>
    </row>
    <row r="43" spans="1:4" ht="21" customHeight="1">
      <c r="A43" s="23" t="s">
        <v>20</v>
      </c>
      <c r="B43" s="21"/>
      <c r="C43" s="31">
        <v>57600</v>
      </c>
      <c r="D43" s="21" t="s">
        <v>116</v>
      </c>
    </row>
    <row r="44" spans="1:4" ht="23.25">
      <c r="A44" s="25"/>
      <c r="B44" s="26"/>
      <c r="C44" s="27"/>
      <c r="D44" s="41"/>
    </row>
    <row r="45" spans="1:4" ht="23.25">
      <c r="A45" s="28" t="s">
        <v>32</v>
      </c>
      <c r="B45" s="3"/>
      <c r="C45" s="3"/>
      <c r="D45" s="3"/>
    </row>
    <row r="46" spans="1:4" s="29" customFormat="1" ht="26.25">
      <c r="A46" s="3" t="s">
        <v>33</v>
      </c>
      <c r="B46" s="3"/>
      <c r="C46" s="3"/>
      <c r="D46" s="3"/>
    </row>
    <row r="47" spans="1:4" s="29" customFormat="1" ht="26.25">
      <c r="A47" s="3" t="s">
        <v>34</v>
      </c>
      <c r="B47" s="3"/>
      <c r="C47" s="3"/>
      <c r="D47" s="3"/>
    </row>
    <row r="48" spans="1:4" ht="23.25">
      <c r="A48" s="3" t="s">
        <v>35</v>
      </c>
      <c r="B48" s="3"/>
      <c r="C48" s="3"/>
      <c r="D48" s="3"/>
    </row>
    <row r="54" spans="1:4">
      <c r="A54" s="51">
        <v>7</v>
      </c>
      <c r="B54" s="52"/>
      <c r="C54" s="52"/>
      <c r="D54" s="52"/>
    </row>
  </sheetData>
  <mergeCells count="3">
    <mergeCell ref="A1:D1"/>
    <mergeCell ref="B3:C3"/>
    <mergeCell ref="A54:D54"/>
  </mergeCells>
  <pageMargins left="0.6692913385826772" right="0.51181102362204722" top="0.31496062992125984" bottom="0.23622047244094491" header="0.15748031496062992" footer="0.15748031496062992"/>
  <pageSetup paperSize="9" scale="56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49" max="4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view="pageBreakPreview" zoomScale="90" zoomScaleNormal="100" zoomScaleSheetLayoutView="90" workbookViewId="0">
      <selection activeCell="D11" sqref="D11"/>
    </sheetView>
  </sheetViews>
  <sheetFormatPr defaultRowHeight="21.75"/>
  <cols>
    <col min="1" max="1" width="53.42578125" style="1" customWidth="1"/>
    <col min="2" max="3" width="16.85546875" style="1" customWidth="1"/>
    <col min="4" max="4" width="87.140625" style="1" customWidth="1"/>
    <col min="5" max="16384" width="9.140625" style="1"/>
  </cols>
  <sheetData>
    <row r="1" spans="1:4" ht="21.75" customHeight="1">
      <c r="A1" s="48" t="s">
        <v>0</v>
      </c>
      <c r="B1" s="48"/>
      <c r="C1" s="48"/>
      <c r="D1" s="48"/>
    </row>
    <row r="2" spans="1:4" ht="20.100000000000001" customHeight="1">
      <c r="A2" s="2"/>
      <c r="B2" s="3"/>
      <c r="C2" s="3"/>
      <c r="D2" s="4" t="s">
        <v>1</v>
      </c>
    </row>
    <row r="3" spans="1:4" ht="23.25">
      <c r="A3" s="6"/>
      <c r="B3" s="49" t="s">
        <v>2</v>
      </c>
      <c r="C3" s="50"/>
      <c r="D3" s="6"/>
    </row>
    <row r="4" spans="1:4" ht="23.25">
      <c r="A4" s="7" t="s">
        <v>3</v>
      </c>
      <c r="B4" s="8" t="s">
        <v>4</v>
      </c>
      <c r="C4" s="8" t="s">
        <v>37</v>
      </c>
      <c r="D4" s="38" t="s">
        <v>5</v>
      </c>
    </row>
    <row r="5" spans="1:4" ht="23.25">
      <c r="A5" s="9" t="s">
        <v>6</v>
      </c>
      <c r="B5" s="10" t="s">
        <v>7</v>
      </c>
      <c r="C5" s="10"/>
      <c r="D5" s="10"/>
    </row>
    <row r="6" spans="1:4" ht="23.25">
      <c r="A6" s="11" t="s">
        <v>8</v>
      </c>
      <c r="B6" s="12"/>
      <c r="C6" s="35">
        <f>C11</f>
        <v>1700000</v>
      </c>
      <c r="D6" s="39"/>
    </row>
    <row r="7" spans="1:4" ht="23.25">
      <c r="A7" s="13" t="s">
        <v>36</v>
      </c>
      <c r="B7" s="14"/>
      <c r="C7" s="15"/>
      <c r="D7" s="14"/>
    </row>
    <row r="8" spans="1:4" s="20" customFormat="1">
      <c r="A8" s="16" t="s">
        <v>9</v>
      </c>
      <c r="B8" s="17"/>
      <c r="C8" s="18"/>
      <c r="D8" s="17"/>
    </row>
    <row r="9" spans="1:4" s="20" customFormat="1">
      <c r="A9" s="16" t="s">
        <v>38</v>
      </c>
      <c r="B9" s="17"/>
      <c r="C9" s="18"/>
      <c r="D9" s="17"/>
    </row>
    <row r="10" spans="1:4" s="20" customFormat="1">
      <c r="A10" s="16" t="s">
        <v>39</v>
      </c>
      <c r="B10" s="17"/>
      <c r="C10" s="18"/>
      <c r="D10" s="17"/>
    </row>
    <row r="11" spans="1:4" s="20" customFormat="1" ht="42">
      <c r="A11" s="30" t="s">
        <v>117</v>
      </c>
      <c r="B11" s="17"/>
      <c r="C11" s="34">
        <f>C12</f>
        <v>1700000</v>
      </c>
      <c r="D11" s="17"/>
    </row>
    <row r="12" spans="1:4" ht="23.25">
      <c r="A12" s="13" t="s">
        <v>10</v>
      </c>
      <c r="B12" s="21"/>
      <c r="C12" s="33">
        <f>C13</f>
        <v>1700000</v>
      </c>
      <c r="D12" s="21"/>
    </row>
    <row r="13" spans="1:4" ht="23.25">
      <c r="A13" s="13" t="s">
        <v>11</v>
      </c>
      <c r="B13" s="21"/>
      <c r="C13" s="32">
        <f>C14+C15+C17</f>
        <v>1700000</v>
      </c>
      <c r="D13" s="21"/>
    </row>
    <row r="14" spans="1:4" ht="23.25">
      <c r="A14" s="13" t="s">
        <v>12</v>
      </c>
      <c r="B14" s="21"/>
      <c r="C14" s="32"/>
      <c r="D14" s="21"/>
    </row>
    <row r="15" spans="1:4" ht="23.25">
      <c r="A15" s="13" t="s">
        <v>14</v>
      </c>
      <c r="B15" s="21"/>
      <c r="C15" s="32">
        <f>C16</f>
        <v>1700000</v>
      </c>
      <c r="D15" s="40"/>
    </row>
    <row r="16" spans="1:4" ht="44.25">
      <c r="A16" s="45" t="s">
        <v>16</v>
      </c>
      <c r="B16" s="46"/>
      <c r="C16" s="47">
        <v>1700000</v>
      </c>
      <c r="D16" s="43" t="s">
        <v>119</v>
      </c>
    </row>
    <row r="17" spans="1:4" ht="21" customHeight="1">
      <c r="A17" s="13" t="s">
        <v>18</v>
      </c>
      <c r="B17" s="21"/>
      <c r="C17" s="32"/>
      <c r="D17" s="40"/>
    </row>
    <row r="18" spans="1:4" ht="23.25">
      <c r="A18" s="25"/>
      <c r="B18" s="26"/>
      <c r="C18" s="27"/>
      <c r="D18" s="41"/>
    </row>
    <row r="19" spans="1:4" ht="23.25">
      <c r="A19" s="28" t="s">
        <v>32</v>
      </c>
      <c r="B19" s="3"/>
      <c r="C19" s="3"/>
      <c r="D19" s="3"/>
    </row>
    <row r="20" spans="1:4" s="29" customFormat="1" ht="26.25">
      <c r="A20" s="3" t="s">
        <v>33</v>
      </c>
      <c r="B20" s="3"/>
      <c r="C20" s="3"/>
      <c r="D20" s="3"/>
    </row>
    <row r="21" spans="1:4" s="29" customFormat="1" ht="26.25">
      <c r="A21" s="3" t="s">
        <v>34</v>
      </c>
      <c r="B21" s="3"/>
      <c r="C21" s="3"/>
      <c r="D21" s="3"/>
    </row>
    <row r="22" spans="1:4" ht="23.25">
      <c r="A22" s="3" t="s">
        <v>35</v>
      </c>
      <c r="B22" s="3"/>
      <c r="C22" s="3"/>
      <c r="D22" s="3"/>
    </row>
    <row r="28" spans="1:4">
      <c r="A28" s="51">
        <v>7</v>
      </c>
      <c r="B28" s="52"/>
      <c r="C28" s="52"/>
      <c r="D28" s="52"/>
    </row>
  </sheetData>
  <mergeCells count="3">
    <mergeCell ref="A1:D1"/>
    <mergeCell ref="B3:C3"/>
    <mergeCell ref="A28:D28"/>
  </mergeCells>
  <pageMargins left="0.6692913385826772" right="0.51181102362204722" top="0.31496062992125984" bottom="0.23622047244094491" header="0.15748031496062992" footer="0.15748031496062992"/>
  <pageSetup paperSize="9" scale="56" fitToHeight="0" orientation="portrait" r:id="rId1"/>
  <headerFooter alignWithMargins="0">
    <oddHeader xml:space="preserve">&amp;L &amp;C 
 </oddHeader>
    <oddFooter xml:space="preserve">&amp;L </oddFooter>
  </headerFooter>
  <rowBreaks count="1" manualBreakCount="1">
    <brk id="23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8</vt:i4>
      </vt:variant>
    </vt:vector>
  </HeadingPairs>
  <TitlesOfParts>
    <vt:vector size="12" baseType="lpstr">
      <vt:lpstr>มหกรรม</vt:lpstr>
      <vt:lpstr>แปรรูป</vt:lpstr>
      <vt:lpstr>ตลาดสินค้า</vt:lpstr>
      <vt:lpstr>เห็ดตับเต่า</vt:lpstr>
      <vt:lpstr>ตลาดสินค้า!Print_Area</vt:lpstr>
      <vt:lpstr>แปรรูป!Print_Area</vt:lpstr>
      <vt:lpstr>มหกรรม!Print_Area</vt:lpstr>
      <vt:lpstr>เห็ดตับเต่า!Print_Area</vt:lpstr>
      <vt:lpstr>ตลาดสินค้า!Print_Titles</vt:lpstr>
      <vt:lpstr>แปรรูป!Print_Titles</vt:lpstr>
      <vt:lpstr>มหกรรม!Print_Titles</vt:lpstr>
      <vt:lpstr>เห็ดตับเต่า!Print_Titles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2021-10-05T12:45:12Z</dcterms:created>
  <dcterms:modified xsi:type="dcterms:W3CDTF">2021-10-11T10:11:16Z</dcterms:modified>
</cp:coreProperties>
</file>